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3. Cash Flows\"/>
    </mc:Choice>
  </mc:AlternateContent>
  <xr:revisionPtr revIDLastSave="0" documentId="8_{737594BE-36BA-4CF7-8E2D-70552520673C}" xr6:coauthVersionLast="47" xr6:coauthVersionMax="47" xr10:uidLastSave="{00000000-0000-0000-0000-000000000000}"/>
  <bookViews>
    <workbookView xWindow="31710" yWindow="0" windowWidth="21600" windowHeight="11385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'DC45'!$A$1:$AA$43</definedName>
    <definedName name="_xlnm.Print_Area" localSheetId="11">'DC6'!$A$1:$AA$43</definedName>
    <definedName name="_xlnm.Print_Area" localSheetId="20">'DC7'!$A$1:$AA$43</definedName>
    <definedName name="_xlnm.Print_Area" localSheetId="26">'DC8'!$A$1:$AA$43</definedName>
    <definedName name="_xlnm.Print_Area" localSheetId="31">'DC9'!$A$1:$AA$43</definedName>
    <definedName name="_xlnm.Print_Area" localSheetId="5">'NC061'!$A$1:$AA$43</definedName>
    <definedName name="_xlnm.Print_Area" localSheetId="6">'NC062'!$A$1:$AA$43</definedName>
    <definedName name="_xlnm.Print_Area" localSheetId="7">'NC064'!$A$1:$AA$43</definedName>
    <definedName name="_xlnm.Print_Area" localSheetId="8">'NC065'!$A$1:$AA$43</definedName>
    <definedName name="_xlnm.Print_Area" localSheetId="9">'NC066'!$A$1:$AA$43</definedName>
    <definedName name="_xlnm.Print_Area" localSheetId="10">'NC067'!$A$1:$AA$43</definedName>
    <definedName name="_xlnm.Print_Area" localSheetId="12">'NC071'!$A$1:$AA$43</definedName>
    <definedName name="_xlnm.Print_Area" localSheetId="13">'NC072'!$A$1:$AA$43</definedName>
    <definedName name="_xlnm.Print_Area" localSheetId="14">'NC073'!$A$1:$AA$43</definedName>
    <definedName name="_xlnm.Print_Area" localSheetId="15">'NC074'!$A$1:$AA$43</definedName>
    <definedName name="_xlnm.Print_Area" localSheetId="16">'NC075'!$A$1:$AA$43</definedName>
    <definedName name="_xlnm.Print_Area" localSheetId="17">'NC076'!$A$1:$AA$43</definedName>
    <definedName name="_xlnm.Print_Area" localSheetId="18">'NC077'!$A$1:$AA$43</definedName>
    <definedName name="_xlnm.Print_Area" localSheetId="19">'NC078'!$A$1:$AA$43</definedName>
    <definedName name="_xlnm.Print_Area" localSheetId="21">'NC082'!$A$1:$AA$43</definedName>
    <definedName name="_xlnm.Print_Area" localSheetId="22">'NC084'!$A$1:$AA$43</definedName>
    <definedName name="_xlnm.Print_Area" localSheetId="23">'NC085'!$A$1:$AA$43</definedName>
    <definedName name="_xlnm.Print_Area" localSheetId="24">'NC086'!$A$1:$AA$43</definedName>
    <definedName name="_xlnm.Print_Area" localSheetId="25">'NC087'!$A$1:$AA$43</definedName>
    <definedName name="_xlnm.Print_Area" localSheetId="27">'NC091'!$A$1:$AA$43</definedName>
    <definedName name="_xlnm.Print_Area" localSheetId="28">'NC092'!$A$1:$AA$43</definedName>
    <definedName name="_xlnm.Print_Area" localSheetId="29">'NC093'!$A$1:$AA$43</definedName>
    <definedName name="_xlnm.Print_Area" localSheetId="30">'NC094'!$A$1:$AA$43</definedName>
    <definedName name="_xlnm.Print_Area" localSheetId="1">'NC451'!$A$1:$AA$43</definedName>
    <definedName name="_xlnm.Print_Area" localSheetId="2">'NC452'!$A$1:$AA$43</definedName>
    <definedName name="_xlnm.Print_Area" localSheetId="3">'NC453'!$A$1:$AA$43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9" l="1"/>
  <c r="G40" i="17"/>
  <c r="H39" i="17" s="1"/>
  <c r="C40" i="30"/>
  <c r="Z39" i="3"/>
  <c r="Z39" i="4"/>
  <c r="Y39" i="4"/>
  <c r="Z39" i="5"/>
  <c r="Y39" i="5"/>
  <c r="Z39" i="6"/>
  <c r="Y39" i="6"/>
  <c r="Z39" i="7"/>
  <c r="Z39" i="8"/>
  <c r="Z39" i="9"/>
  <c r="Y39" i="9"/>
  <c r="Z39" i="10"/>
  <c r="Z39" i="11"/>
  <c r="Z39" i="12"/>
  <c r="Z39" i="13"/>
  <c r="Y39" i="13"/>
  <c r="Z39" i="14"/>
  <c r="Z39" i="15"/>
  <c r="Z39" i="16"/>
  <c r="Y39" i="16"/>
  <c r="Z39" i="17"/>
  <c r="Z39" i="18"/>
  <c r="Z39" i="19"/>
  <c r="Z39" i="20"/>
  <c r="Z39" i="21"/>
  <c r="Y39" i="21"/>
  <c r="Z39" i="22"/>
  <c r="Z39" i="23"/>
  <c r="Z39" i="24"/>
  <c r="Y39" i="24"/>
  <c r="Z39" i="26"/>
  <c r="Y39" i="26"/>
  <c r="Z39" i="27"/>
  <c r="Z39" i="28"/>
  <c r="Z39" i="29"/>
  <c r="Y39" i="29"/>
  <c r="Z39" i="30"/>
  <c r="Z39" i="31"/>
  <c r="Z39" i="1"/>
  <c r="Y39" i="1"/>
  <c r="W39" i="2"/>
  <c r="Y39" i="2" s="1"/>
  <c r="Z39" i="2" s="1"/>
  <c r="J39" i="2"/>
  <c r="W39" i="3"/>
  <c r="Y39" i="3" s="1"/>
  <c r="J39" i="3"/>
  <c r="W39" i="4"/>
  <c r="J39" i="4"/>
  <c r="W39" i="5"/>
  <c r="J39" i="5"/>
  <c r="W39" i="6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J39" i="24"/>
  <c r="W39" i="25"/>
  <c r="Y39" i="25" s="1"/>
  <c r="Z39" i="25" s="1"/>
  <c r="J39" i="25"/>
  <c r="W39" i="26"/>
  <c r="J39" i="26"/>
  <c r="W39" i="27"/>
  <c r="Y39" i="27" s="1"/>
  <c r="J39" i="27"/>
  <c r="W39" i="28"/>
  <c r="Y39" i="28" s="1"/>
  <c r="J39" i="28"/>
  <c r="W39" i="29"/>
  <c r="J39" i="29"/>
  <c r="W39" i="30"/>
  <c r="Y39" i="30" s="1"/>
  <c r="J39" i="30"/>
  <c r="W39" i="31"/>
  <c r="Y39" i="31" s="1"/>
  <c r="J39" i="31"/>
  <c r="W39" i="32"/>
  <c r="Y39" i="32" s="1"/>
  <c r="Z39" i="32" s="1"/>
  <c r="J39" i="32"/>
  <c r="W39" i="1"/>
  <c r="J39" i="1"/>
  <c r="D38" i="3"/>
  <c r="D40" i="3" s="1"/>
  <c r="C38" i="4"/>
  <c r="C40" i="4" s="1"/>
  <c r="L38" i="5"/>
  <c r="C38" i="5"/>
  <c r="C40" i="5" s="1"/>
  <c r="L38" i="7"/>
  <c r="D38" i="7"/>
  <c r="D40" i="7" s="1"/>
  <c r="U38" i="9"/>
  <c r="I38" i="9"/>
  <c r="M38" i="10"/>
  <c r="W38" i="11"/>
  <c r="O38" i="11"/>
  <c r="G38" i="12"/>
  <c r="G40" i="12" s="1"/>
  <c r="H39" i="12" s="1"/>
  <c r="E38" i="12"/>
  <c r="E40" i="12" s="1"/>
  <c r="U38" i="13"/>
  <c r="W38" i="14"/>
  <c r="M38" i="14"/>
  <c r="F38" i="15"/>
  <c r="F40" i="15" s="1"/>
  <c r="N38" i="16"/>
  <c r="V38" i="17"/>
  <c r="N38" i="17"/>
  <c r="F38" i="17"/>
  <c r="F40" i="17" s="1"/>
  <c r="D38" i="18"/>
  <c r="D40" i="18" s="1"/>
  <c r="G38" i="19"/>
  <c r="G40" i="19" s="1"/>
  <c r="H39" i="19" s="1"/>
  <c r="H40" i="19" s="1"/>
  <c r="I39" i="19" s="1"/>
  <c r="N38" i="20"/>
  <c r="F38" i="20"/>
  <c r="F40" i="20" s="1"/>
  <c r="AA38" i="21"/>
  <c r="AA40" i="21" s="1"/>
  <c r="F38" i="21"/>
  <c r="F40" i="21" s="1"/>
  <c r="E38" i="22"/>
  <c r="E40" i="22" s="1"/>
  <c r="G38" i="23"/>
  <c r="G40" i="23" s="1"/>
  <c r="H39" i="23" s="1"/>
  <c r="O38" i="24"/>
  <c r="X38" i="25"/>
  <c r="N38" i="25"/>
  <c r="P38" i="26"/>
  <c r="Y38" i="27"/>
  <c r="Y40" i="27" s="1"/>
  <c r="V38" i="27"/>
  <c r="J38" i="27"/>
  <c r="I38" i="27"/>
  <c r="F38" i="27"/>
  <c r="F40" i="27" s="1"/>
  <c r="R38" i="28"/>
  <c r="Q38" i="28"/>
  <c r="N38" i="28"/>
  <c r="AA38" i="29"/>
  <c r="AA40" i="29" s="1"/>
  <c r="Y38" i="29"/>
  <c r="Y40" i="29" s="1"/>
  <c r="V38" i="29"/>
  <c r="J38" i="29"/>
  <c r="I38" i="29"/>
  <c r="F38" i="29"/>
  <c r="F40" i="29" s="1"/>
  <c r="R38" i="30"/>
  <c r="Q38" i="30"/>
  <c r="P38" i="30"/>
  <c r="AA38" i="31"/>
  <c r="AA40" i="31" s="1"/>
  <c r="Q38" i="31"/>
  <c r="AA38" i="32"/>
  <c r="AA40" i="32" s="1"/>
  <c r="N38" i="32"/>
  <c r="AA38" i="1"/>
  <c r="AA40" i="1" s="1"/>
  <c r="Y38" i="1"/>
  <c r="Y40" i="1" s="1"/>
  <c r="K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R38" i="3" s="1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Z27" i="18" s="1"/>
  <c r="X27" i="18"/>
  <c r="W27" i="18"/>
  <c r="V27" i="18"/>
  <c r="U27" i="18"/>
  <c r="T27" i="18"/>
  <c r="S27" i="18"/>
  <c r="R27" i="18"/>
  <c r="R38" i="18" s="1"/>
  <c r="Q27" i="18"/>
  <c r="P27" i="18"/>
  <c r="O27" i="18"/>
  <c r="N27" i="18"/>
  <c r="M27" i="18"/>
  <c r="L27" i="18"/>
  <c r="K27" i="18"/>
  <c r="J27" i="18"/>
  <c r="J38" i="18" s="1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J38" i="19" s="1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J38" i="22" s="1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T38" i="25" s="1"/>
  <c r="S27" i="25"/>
  <c r="S38" i="25" s="1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D38" i="25" s="1"/>
  <c r="D40" i="25" s="1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C38" i="26" s="1"/>
  <c r="C40" i="26" s="1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U38" i="31" s="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E38" i="31" s="1"/>
  <c r="E40" i="31" s="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O38" i="1" s="1"/>
  <c r="N27" i="1"/>
  <c r="N38" i="1" s="1"/>
  <c r="M27" i="1"/>
  <c r="L27" i="1"/>
  <c r="K27" i="1"/>
  <c r="J27" i="1"/>
  <c r="I27" i="1"/>
  <c r="H27" i="1"/>
  <c r="G27" i="1"/>
  <c r="F27" i="1"/>
  <c r="F38" i="1" s="1"/>
  <c r="F40" i="1" s="1"/>
  <c r="E27" i="1"/>
  <c r="D27" i="1"/>
  <c r="C27" i="1"/>
  <c r="AA17" i="2"/>
  <c r="Y17" i="2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Q17" i="3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I17" i="3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Q17" i="4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R17" i="5"/>
  <c r="Q17" i="5"/>
  <c r="Q38" i="5" s="1"/>
  <c r="P17" i="5"/>
  <c r="O17" i="5"/>
  <c r="N17" i="5"/>
  <c r="N38" i="5" s="1"/>
  <c r="M17" i="5"/>
  <c r="M38" i="5" s="1"/>
  <c r="L17" i="5"/>
  <c r="K17" i="5"/>
  <c r="J17" i="5"/>
  <c r="I17" i="5"/>
  <c r="I38" i="5" s="1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Y17" i="6"/>
  <c r="Y38" i="6" s="1"/>
  <c r="Y40" i="6" s="1"/>
  <c r="X17" i="6"/>
  <c r="W17" i="6"/>
  <c r="V17" i="6"/>
  <c r="V38" i="6" s="1"/>
  <c r="U17" i="6"/>
  <c r="U38" i="6" s="1"/>
  <c r="T17" i="6"/>
  <c r="T38" i="6" s="1"/>
  <c r="S17" i="6"/>
  <c r="R17" i="6"/>
  <c r="Q17" i="6"/>
  <c r="Q38" i="6" s="1"/>
  <c r="P17" i="6"/>
  <c r="O17" i="6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Y17" i="7"/>
  <c r="X17" i="7"/>
  <c r="X38" i="7" s="1"/>
  <c r="W17" i="7"/>
  <c r="W38" i="7" s="1"/>
  <c r="V17" i="7"/>
  <c r="V38" i="7" s="1"/>
  <c r="U17" i="7"/>
  <c r="T17" i="7"/>
  <c r="T38" i="7" s="1"/>
  <c r="S17" i="7"/>
  <c r="R17" i="7"/>
  <c r="R38" i="7" s="1"/>
  <c r="Q17" i="7"/>
  <c r="P17" i="7"/>
  <c r="P38" i="7" s="1"/>
  <c r="O17" i="7"/>
  <c r="O38" i="7" s="1"/>
  <c r="N17" i="7"/>
  <c r="N38" i="7" s="1"/>
  <c r="M17" i="7"/>
  <c r="L17" i="7"/>
  <c r="K17" i="7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D17" i="7"/>
  <c r="C17" i="7"/>
  <c r="AA17" i="8"/>
  <c r="AA38" i="8" s="1"/>
  <c r="AA40" i="8" s="1"/>
  <c r="Y17" i="8"/>
  <c r="Y38" i="8" s="1"/>
  <c r="Y40" i="8" s="1"/>
  <c r="X17" i="8"/>
  <c r="X38" i="8" s="1"/>
  <c r="W17" i="8"/>
  <c r="W38" i="8" s="1"/>
  <c r="V17" i="8"/>
  <c r="U17" i="8"/>
  <c r="U38" i="8" s="1"/>
  <c r="T17" i="8"/>
  <c r="S17" i="8"/>
  <c r="S38" i="8" s="1"/>
  <c r="R17" i="8"/>
  <c r="Q17" i="8"/>
  <c r="Q38" i="8" s="1"/>
  <c r="P17" i="8"/>
  <c r="P38" i="8" s="1"/>
  <c r="O17" i="8"/>
  <c r="O38" i="8" s="1"/>
  <c r="N17" i="8"/>
  <c r="M17" i="8"/>
  <c r="M38" i="8" s="1"/>
  <c r="L17" i="8"/>
  <c r="K17" i="8"/>
  <c r="K38" i="8" s="1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J40" i="8" s="1"/>
  <c r="F17" i="8"/>
  <c r="E17" i="8"/>
  <c r="E38" i="8" s="1"/>
  <c r="E40" i="8" s="1"/>
  <c r="D17" i="8"/>
  <c r="C17" i="8"/>
  <c r="C38" i="8" s="1"/>
  <c r="C40" i="8" s="1"/>
  <c r="AA17" i="9"/>
  <c r="Y17" i="9"/>
  <c r="Y38" i="9" s="1"/>
  <c r="Y40" i="9" s="1"/>
  <c r="X17" i="9"/>
  <c r="X38" i="9" s="1"/>
  <c r="W17" i="9"/>
  <c r="W38" i="9" s="1"/>
  <c r="V17" i="9"/>
  <c r="U17" i="9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M17" i="9"/>
  <c r="M38" i="9" s="1"/>
  <c r="L17" i="9"/>
  <c r="L38" i="9" s="1"/>
  <c r="K17" i="9"/>
  <c r="K38" i="9" s="1"/>
  <c r="J17" i="9"/>
  <c r="I17" i="9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E17" i="9"/>
  <c r="E38" i="9" s="1"/>
  <c r="E40" i="9" s="1"/>
  <c r="D17" i="9"/>
  <c r="D38" i="9" s="1"/>
  <c r="D40" i="9" s="1"/>
  <c r="C17" i="9"/>
  <c r="C38" i="9" s="1"/>
  <c r="AA17" i="10"/>
  <c r="Y17" i="10"/>
  <c r="Y38" i="10" s="1"/>
  <c r="Y40" i="10" s="1"/>
  <c r="X17" i="10"/>
  <c r="W17" i="10"/>
  <c r="W38" i="10" s="1"/>
  <c r="V17" i="10"/>
  <c r="U17" i="10"/>
  <c r="U38" i="10" s="1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M17" i="10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V17" i="1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N17" i="11"/>
  <c r="M17" i="11"/>
  <c r="M38" i="11" s="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Q17" i="12"/>
  <c r="Q38" i="12" s="1"/>
  <c r="P17" i="12"/>
  <c r="P38" i="12" s="1"/>
  <c r="O17" i="12"/>
  <c r="O38" i="12" s="1"/>
  <c r="N17" i="12"/>
  <c r="M17" i="12"/>
  <c r="M38" i="12" s="1"/>
  <c r="L17" i="12"/>
  <c r="L38" i="12" s="1"/>
  <c r="K17" i="12"/>
  <c r="K38" i="12" s="1"/>
  <c r="J17" i="12"/>
  <c r="I17" i="12"/>
  <c r="I38" i="12" s="1"/>
  <c r="H17" i="12"/>
  <c r="H38" i="12" s="1"/>
  <c r="G17" i="12"/>
  <c r="F17" i="12"/>
  <c r="E17" i="12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U17" i="13"/>
  <c r="T17" i="13"/>
  <c r="T38" i="13" s="1"/>
  <c r="S17" i="13"/>
  <c r="S38" i="13" s="1"/>
  <c r="R17" i="13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K38" i="13" s="1"/>
  <c r="J17" i="13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Y38" i="14" s="1"/>
  <c r="Y40" i="14" s="1"/>
  <c r="X17" i="14"/>
  <c r="W17" i="14"/>
  <c r="V17" i="14"/>
  <c r="U17" i="14"/>
  <c r="U38" i="14" s="1"/>
  <c r="T17" i="14"/>
  <c r="T38" i="14" s="1"/>
  <c r="S17" i="14"/>
  <c r="S38" i="14" s="1"/>
  <c r="R17" i="14"/>
  <c r="Q17" i="14"/>
  <c r="Q38" i="14" s="1"/>
  <c r="P17" i="14"/>
  <c r="P38" i="14" s="1"/>
  <c r="O17" i="14"/>
  <c r="O38" i="14" s="1"/>
  <c r="N17" i="14"/>
  <c r="M17" i="14"/>
  <c r="L17" i="14"/>
  <c r="L38" i="14" s="1"/>
  <c r="K17" i="14"/>
  <c r="K38" i="14" s="1"/>
  <c r="J17" i="14"/>
  <c r="I17" i="14"/>
  <c r="I38" i="14" s="1"/>
  <c r="H17" i="14"/>
  <c r="H38" i="14" s="1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Z17" i="15"/>
  <c r="Y17" i="15"/>
  <c r="Y38" i="15" s="1"/>
  <c r="Y40" i="15" s="1"/>
  <c r="X17" i="15"/>
  <c r="X38" i="15" s="1"/>
  <c r="W17" i="15"/>
  <c r="V17" i="15"/>
  <c r="V38" i="15" s="1"/>
  <c r="U17" i="15"/>
  <c r="U38" i="15" s="1"/>
  <c r="T17" i="15"/>
  <c r="S17" i="15"/>
  <c r="R17" i="15"/>
  <c r="R38" i="15" s="1"/>
  <c r="Q17" i="15"/>
  <c r="Q38" i="15" s="1"/>
  <c r="P17" i="15"/>
  <c r="P38" i="15" s="1"/>
  <c r="O17" i="15"/>
  <c r="N17" i="15"/>
  <c r="N38" i="15" s="1"/>
  <c r="M17" i="15"/>
  <c r="M38" i="15" s="1"/>
  <c r="L17" i="15"/>
  <c r="K17" i="15"/>
  <c r="J17" i="15"/>
  <c r="J38" i="15" s="1"/>
  <c r="I17" i="15"/>
  <c r="I38" i="15" s="1"/>
  <c r="H17" i="15"/>
  <c r="G17" i="15"/>
  <c r="F17" i="15"/>
  <c r="E17" i="15"/>
  <c r="E38" i="15" s="1"/>
  <c r="E40" i="15" s="1"/>
  <c r="D17" i="15"/>
  <c r="C17" i="15"/>
  <c r="C38" i="15" s="1"/>
  <c r="C40" i="15" s="1"/>
  <c r="AA17" i="16"/>
  <c r="AA38" i="16" s="1"/>
  <c r="AA40" i="16" s="1"/>
  <c r="Z17" i="16"/>
  <c r="Y17" i="16"/>
  <c r="X17" i="16"/>
  <c r="W17" i="16"/>
  <c r="V17" i="16"/>
  <c r="V38" i="16" s="1"/>
  <c r="U17" i="16"/>
  <c r="U38" i="16" s="1"/>
  <c r="T17" i="16"/>
  <c r="T38" i="16" s="1"/>
  <c r="S17" i="16"/>
  <c r="R17" i="16"/>
  <c r="R38" i="16" s="1"/>
  <c r="Q17" i="16"/>
  <c r="P17" i="16"/>
  <c r="O17" i="16"/>
  <c r="N17" i="16"/>
  <c r="M17" i="16"/>
  <c r="M38" i="16" s="1"/>
  <c r="L17" i="16"/>
  <c r="L38" i="16" s="1"/>
  <c r="K17" i="16"/>
  <c r="J17" i="16"/>
  <c r="J38" i="16" s="1"/>
  <c r="I17" i="16"/>
  <c r="H17" i="16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X17" i="17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P17" i="17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H17" i="17"/>
  <c r="G17" i="17"/>
  <c r="G38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C17" i="18"/>
  <c r="C38" i="18" s="1"/>
  <c r="C40" i="18" s="1"/>
  <c r="AA17" i="19"/>
  <c r="Y17" i="19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I17" i="20"/>
  <c r="H17" i="20"/>
  <c r="H38" i="20" s="1"/>
  <c r="G17" i="20"/>
  <c r="G38" i="20" s="1"/>
  <c r="G40" i="20" s="1"/>
  <c r="H39" i="20" s="1"/>
  <c r="H40" i="20" s="1"/>
  <c r="I39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E17" i="22"/>
  <c r="D17" i="22"/>
  <c r="D38" i="22" s="1"/>
  <c r="D40" i="22" s="1"/>
  <c r="C17" i="22"/>
  <c r="C38" i="22" s="1"/>
  <c r="C40" i="22" s="1"/>
  <c r="AA17" i="23"/>
  <c r="Y17" i="23"/>
  <c r="X17" i="23"/>
  <c r="X38" i="23" s="1"/>
  <c r="X40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K38" i="23" s="1"/>
  <c r="J17" i="23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X38" i="24" s="1"/>
  <c r="W17" i="24"/>
  <c r="V17" i="24"/>
  <c r="V38" i="24" s="1"/>
  <c r="U17" i="24"/>
  <c r="U38" i="24" s="1"/>
  <c r="T17" i="24"/>
  <c r="T38" i="24" s="1"/>
  <c r="S17" i="24"/>
  <c r="R17" i="24"/>
  <c r="R38" i="24" s="1"/>
  <c r="Q17" i="24"/>
  <c r="Q38" i="24" s="1"/>
  <c r="P17" i="24"/>
  <c r="P38" i="24" s="1"/>
  <c r="O17" i="24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AA17" i="25"/>
  <c r="AA38" i="25" s="1"/>
  <c r="AA40" i="25" s="1"/>
  <c r="Y17" i="25"/>
  <c r="Y38" i="25" s="1"/>
  <c r="X17" i="25"/>
  <c r="W17" i="25"/>
  <c r="W38" i="25" s="1"/>
  <c r="V17" i="25"/>
  <c r="V38" i="25" s="1"/>
  <c r="U17" i="25"/>
  <c r="U38" i="25" s="1"/>
  <c r="T17" i="25"/>
  <c r="S17" i="25"/>
  <c r="R17" i="25"/>
  <c r="R38" i="25" s="1"/>
  <c r="Q17" i="25"/>
  <c r="Q38" i="25" s="1"/>
  <c r="P17" i="25"/>
  <c r="O17" i="25"/>
  <c r="O38" i="25" s="1"/>
  <c r="N17" i="25"/>
  <c r="M17" i="25"/>
  <c r="M38" i="25" s="1"/>
  <c r="L17" i="25"/>
  <c r="K17" i="25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S17" i="26"/>
  <c r="R17" i="26"/>
  <c r="R38" i="26" s="1"/>
  <c r="Q17" i="26"/>
  <c r="Q38" i="26" s="1"/>
  <c r="P17" i="26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C17" i="26"/>
  <c r="AA17" i="27"/>
  <c r="AA38" i="27" s="1"/>
  <c r="AA40" i="27" s="1"/>
  <c r="Y17" i="27"/>
  <c r="X17" i="27"/>
  <c r="W17" i="27"/>
  <c r="W38" i="27" s="1"/>
  <c r="V17" i="27"/>
  <c r="U17" i="27"/>
  <c r="U38" i="27" s="1"/>
  <c r="T17" i="27"/>
  <c r="S17" i="27"/>
  <c r="R17" i="27"/>
  <c r="R38" i="27" s="1"/>
  <c r="Q17" i="27"/>
  <c r="Q38" i="27" s="1"/>
  <c r="P17" i="27"/>
  <c r="O17" i="27"/>
  <c r="O38" i="27" s="1"/>
  <c r="N17" i="27"/>
  <c r="N38" i="27" s="1"/>
  <c r="M17" i="27"/>
  <c r="M38" i="27" s="1"/>
  <c r="L17" i="27"/>
  <c r="K17" i="27"/>
  <c r="J17" i="27"/>
  <c r="I17" i="27"/>
  <c r="H17" i="27"/>
  <c r="G17" i="27"/>
  <c r="G38" i="27" s="1"/>
  <c r="G40" i="27" s="1"/>
  <c r="H39" i="27" s="1"/>
  <c r="F17" i="27"/>
  <c r="E17" i="27"/>
  <c r="E38" i="27" s="1"/>
  <c r="E40" i="27" s="1"/>
  <c r="D17" i="27"/>
  <c r="C17" i="27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S17" i="28"/>
  <c r="R17" i="28"/>
  <c r="Q17" i="28"/>
  <c r="P17" i="28"/>
  <c r="O17" i="28"/>
  <c r="O38" i="28" s="1"/>
  <c r="N17" i="28"/>
  <c r="M17" i="28"/>
  <c r="M38" i="28" s="1"/>
  <c r="L17" i="28"/>
  <c r="K17" i="28"/>
  <c r="J17" i="28"/>
  <c r="J38" i="28" s="1"/>
  <c r="I17" i="28"/>
  <c r="I38" i="28" s="1"/>
  <c r="H17" i="28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C17" i="28"/>
  <c r="AA17" i="29"/>
  <c r="Y17" i="29"/>
  <c r="X17" i="29"/>
  <c r="W17" i="29"/>
  <c r="W38" i="29" s="1"/>
  <c r="V17" i="29"/>
  <c r="U17" i="29"/>
  <c r="U38" i="29" s="1"/>
  <c r="T17" i="29"/>
  <c r="S17" i="29"/>
  <c r="S38" i="29" s="1"/>
  <c r="R17" i="29"/>
  <c r="R38" i="29" s="1"/>
  <c r="Q17" i="29"/>
  <c r="Q38" i="29" s="1"/>
  <c r="P17" i="29"/>
  <c r="O17" i="29"/>
  <c r="O38" i="29" s="1"/>
  <c r="N17" i="29"/>
  <c r="N38" i="29" s="1"/>
  <c r="M17" i="29"/>
  <c r="M38" i="29" s="1"/>
  <c r="L17" i="29"/>
  <c r="K17" i="29"/>
  <c r="K38" i="29" s="1"/>
  <c r="J17" i="29"/>
  <c r="I17" i="29"/>
  <c r="H17" i="29"/>
  <c r="G17" i="29"/>
  <c r="G38" i="29" s="1"/>
  <c r="G40" i="29" s="1"/>
  <c r="H39" i="29" s="1"/>
  <c r="F17" i="29"/>
  <c r="E17" i="29"/>
  <c r="E38" i="29" s="1"/>
  <c r="E40" i="29" s="1"/>
  <c r="D17" i="29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S17" i="30"/>
  <c r="S38" i="30" s="1"/>
  <c r="R17" i="30"/>
  <c r="Q17" i="30"/>
  <c r="P17" i="30"/>
  <c r="O17" i="30"/>
  <c r="O38" i="30" s="1"/>
  <c r="N17" i="30"/>
  <c r="N38" i="30" s="1"/>
  <c r="M17" i="30"/>
  <c r="M38" i="30" s="1"/>
  <c r="L17" i="30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C17" i="30"/>
  <c r="C38" i="30" s="1"/>
  <c r="AA17" i="31"/>
  <c r="Y17" i="31"/>
  <c r="Y38" i="31" s="1"/>
  <c r="Y40" i="31" s="1"/>
  <c r="X17" i="31"/>
  <c r="X38" i="31" s="1"/>
  <c r="W17" i="31"/>
  <c r="W38" i="31" s="1"/>
  <c r="V17" i="31"/>
  <c r="V38" i="31" s="1"/>
  <c r="U17" i="31"/>
  <c r="T17" i="31"/>
  <c r="S17" i="31"/>
  <c r="S38" i="31" s="1"/>
  <c r="R17" i="31"/>
  <c r="R38" i="31" s="1"/>
  <c r="Q17" i="31"/>
  <c r="P17" i="31"/>
  <c r="P38" i="31" s="1"/>
  <c r="O17" i="31"/>
  <c r="O38" i="31" s="1"/>
  <c r="N17" i="31"/>
  <c r="N38" i="31" s="1"/>
  <c r="M17" i="31"/>
  <c r="M38" i="31" s="1"/>
  <c r="L17" i="3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D17" i="31"/>
  <c r="C17" i="31"/>
  <c r="C38" i="31" s="1"/>
  <c r="C40" i="31" s="1"/>
  <c r="AA17" i="32"/>
  <c r="Y17" i="32"/>
  <c r="Y38" i="32" s="1"/>
  <c r="X17" i="32"/>
  <c r="X38" i="32" s="1"/>
  <c r="X40" i="32" s="1"/>
  <c r="W17" i="32"/>
  <c r="W38" i="32" s="1"/>
  <c r="V17" i="32"/>
  <c r="V38" i="32" s="1"/>
  <c r="U17" i="32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M17" i="32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F17" i="32"/>
  <c r="F38" i="32" s="1"/>
  <c r="F40" i="32" s="1"/>
  <c r="E17" i="32"/>
  <c r="D17" i="32"/>
  <c r="D38" i="32" s="1"/>
  <c r="D40" i="32" s="1"/>
  <c r="C17" i="32"/>
  <c r="C38" i="32" s="1"/>
  <c r="C40" i="32" s="1"/>
  <c r="AA17" i="1"/>
  <c r="Y17" i="1"/>
  <c r="X17" i="1"/>
  <c r="X38" i="1" s="1"/>
  <c r="W17" i="1"/>
  <c r="W38" i="1" s="1"/>
  <c r="V17" i="1"/>
  <c r="V38" i="1" s="1"/>
  <c r="U17" i="1"/>
  <c r="T17" i="1"/>
  <c r="T38" i="1" s="1"/>
  <c r="S17" i="1"/>
  <c r="S38" i="1" s="1"/>
  <c r="R17" i="1"/>
  <c r="R38" i="1" s="1"/>
  <c r="Q17" i="1"/>
  <c r="Q38" i="1" s="1"/>
  <c r="P17" i="1"/>
  <c r="P38" i="1" s="1"/>
  <c r="O17" i="1"/>
  <c r="N17" i="1"/>
  <c r="M17" i="1"/>
  <c r="L17" i="1"/>
  <c r="L38" i="1" s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E17" i="1"/>
  <c r="D17" i="1"/>
  <c r="D38" i="1" s="1"/>
  <c r="D40" i="1" s="1"/>
  <c r="C17" i="1"/>
  <c r="C38" i="1" s="1"/>
  <c r="C40" i="1" s="1"/>
  <c r="Z38" i="7" l="1"/>
  <c r="X40" i="7"/>
  <c r="Z40" i="7" s="1"/>
  <c r="I40" i="32"/>
  <c r="I40" i="1"/>
  <c r="H40" i="26"/>
  <c r="I39" i="26" s="1"/>
  <c r="I40" i="26" s="1"/>
  <c r="K39" i="26" s="1"/>
  <c r="Z38" i="31"/>
  <c r="X40" i="31"/>
  <c r="Z40" i="31" s="1"/>
  <c r="Y40" i="32"/>
  <c r="Z40" i="32" s="1"/>
  <c r="Z38" i="32"/>
  <c r="X40" i="15"/>
  <c r="Z40" i="15" s="1"/>
  <c r="Z38" i="15"/>
  <c r="I40" i="13"/>
  <c r="K39" i="13" s="1"/>
  <c r="I40" i="4"/>
  <c r="Z38" i="1"/>
  <c r="X40" i="1"/>
  <c r="Z40" i="1" s="1"/>
  <c r="Z17" i="13"/>
  <c r="X38" i="13"/>
  <c r="S38" i="16"/>
  <c r="Z17" i="14"/>
  <c r="X38" i="14"/>
  <c r="Z17" i="11"/>
  <c r="X38" i="11"/>
  <c r="Z17" i="10"/>
  <c r="X38" i="10"/>
  <c r="AA38" i="15"/>
  <c r="AA40" i="15" s="1"/>
  <c r="AA38" i="12"/>
  <c r="AA40" i="12" s="1"/>
  <c r="AA38" i="10"/>
  <c r="AA40" i="10" s="1"/>
  <c r="O38" i="6"/>
  <c r="G38" i="5"/>
  <c r="G40" i="5" s="1"/>
  <c r="H39" i="5" s="1"/>
  <c r="H40" i="12"/>
  <c r="I39" i="12" s="1"/>
  <c r="I40" i="12" s="1"/>
  <c r="Z17" i="32"/>
  <c r="Z17" i="30"/>
  <c r="X38" i="30"/>
  <c r="H38" i="29"/>
  <c r="P38" i="29"/>
  <c r="Z17" i="29"/>
  <c r="X38" i="29"/>
  <c r="H38" i="28"/>
  <c r="P38" i="28"/>
  <c r="Z17" i="28"/>
  <c r="X38" i="28"/>
  <c r="H38" i="27"/>
  <c r="P38" i="27"/>
  <c r="Z17" i="27"/>
  <c r="X38" i="27"/>
  <c r="H38" i="26"/>
  <c r="Z17" i="26"/>
  <c r="X38" i="26"/>
  <c r="P38" i="25"/>
  <c r="G38" i="24"/>
  <c r="G40" i="24" s="1"/>
  <c r="H39" i="24" s="1"/>
  <c r="H40" i="24" s="1"/>
  <c r="I39" i="24" s="1"/>
  <c r="I40" i="24" s="1"/>
  <c r="W38" i="24"/>
  <c r="N38" i="23"/>
  <c r="F38" i="22"/>
  <c r="F40" i="22" s="1"/>
  <c r="V38" i="22"/>
  <c r="N38" i="21"/>
  <c r="V38" i="21"/>
  <c r="D38" i="15"/>
  <c r="D40" i="15" s="1"/>
  <c r="L38" i="15"/>
  <c r="T38" i="15"/>
  <c r="AA38" i="9"/>
  <c r="AA40" i="9" s="1"/>
  <c r="J38" i="8"/>
  <c r="R38" i="8"/>
  <c r="Z17" i="8"/>
  <c r="I38" i="7"/>
  <c r="I40" i="7" s="1"/>
  <c r="Q38" i="7"/>
  <c r="Y38" i="7"/>
  <c r="Y40" i="7" s="1"/>
  <c r="H38" i="6"/>
  <c r="P38" i="6"/>
  <c r="Z17" i="6"/>
  <c r="X38" i="6"/>
  <c r="H38" i="5"/>
  <c r="P38" i="5"/>
  <c r="C38" i="16"/>
  <c r="C40" i="16" s="1"/>
  <c r="H40" i="30"/>
  <c r="I39" i="30" s="1"/>
  <c r="I40" i="30" s="1"/>
  <c r="H40" i="28"/>
  <c r="I39" i="28" s="1"/>
  <c r="I40" i="28" s="1"/>
  <c r="J38" i="14"/>
  <c r="J38" i="12"/>
  <c r="R38" i="11"/>
  <c r="J38" i="9"/>
  <c r="O38" i="5"/>
  <c r="Z17" i="31"/>
  <c r="Z17" i="7"/>
  <c r="Z38" i="25"/>
  <c r="X40" i="25"/>
  <c r="H40" i="23"/>
  <c r="I39" i="23" s="1"/>
  <c r="I40" i="23" s="1"/>
  <c r="H38" i="17"/>
  <c r="H40" i="17" s="1"/>
  <c r="I39" i="17" s="1"/>
  <c r="I40" i="17" s="1"/>
  <c r="G38" i="16"/>
  <c r="G40" i="16" s="1"/>
  <c r="H39" i="16" s="1"/>
  <c r="H40" i="16" s="1"/>
  <c r="I39" i="16" s="1"/>
  <c r="I40" i="16" s="1"/>
  <c r="D38" i="8"/>
  <c r="D40" i="8" s="1"/>
  <c r="K38" i="7"/>
  <c r="J38" i="6"/>
  <c r="AA38" i="5"/>
  <c r="AA40" i="5" s="1"/>
  <c r="J38" i="3"/>
  <c r="R38" i="2"/>
  <c r="Z17" i="12"/>
  <c r="X38" i="12"/>
  <c r="Z38" i="9"/>
  <c r="X40" i="9"/>
  <c r="Z40" i="9" s="1"/>
  <c r="K38" i="16"/>
  <c r="Z17" i="1"/>
  <c r="K38" i="15"/>
  <c r="R38" i="14"/>
  <c r="J38" i="13"/>
  <c r="R38" i="12"/>
  <c r="J38" i="11"/>
  <c r="J38" i="10"/>
  <c r="R38" i="9"/>
  <c r="W38" i="6"/>
  <c r="U38" i="1"/>
  <c r="Z17" i="21"/>
  <c r="X38" i="21"/>
  <c r="Z17" i="20"/>
  <c r="X38" i="20"/>
  <c r="Z17" i="19"/>
  <c r="X38" i="19"/>
  <c r="Z17" i="18"/>
  <c r="X38" i="18"/>
  <c r="P38" i="17"/>
  <c r="W38" i="16"/>
  <c r="L38" i="8"/>
  <c r="C38" i="7"/>
  <c r="C40" i="7" s="1"/>
  <c r="S38" i="7"/>
  <c r="AA38" i="6"/>
  <c r="AA40" i="6" s="1"/>
  <c r="R38" i="5"/>
  <c r="J38" i="2"/>
  <c r="E38" i="32"/>
  <c r="E40" i="32" s="1"/>
  <c r="M38" i="32"/>
  <c r="U38" i="32"/>
  <c r="D38" i="31"/>
  <c r="D40" i="31" s="1"/>
  <c r="L38" i="31"/>
  <c r="T38" i="31"/>
  <c r="C38" i="28"/>
  <c r="C40" i="28" s="1"/>
  <c r="K38" i="28"/>
  <c r="S38" i="28"/>
  <c r="C38" i="27"/>
  <c r="C40" i="27" s="1"/>
  <c r="K38" i="27"/>
  <c r="S38" i="27"/>
  <c r="S38" i="26"/>
  <c r="K38" i="25"/>
  <c r="Z17" i="24"/>
  <c r="Z17" i="23"/>
  <c r="Y38" i="23"/>
  <c r="I38" i="20"/>
  <c r="I40" i="20" s="1"/>
  <c r="Q38" i="20"/>
  <c r="Y38" i="20"/>
  <c r="Y40" i="20" s="1"/>
  <c r="I38" i="19"/>
  <c r="I40" i="19" s="1"/>
  <c r="Q38" i="19"/>
  <c r="Y38" i="19"/>
  <c r="Y40" i="19" s="1"/>
  <c r="I38" i="18"/>
  <c r="I40" i="18" s="1"/>
  <c r="Q38" i="18"/>
  <c r="Y38" i="18"/>
  <c r="Y40" i="18" s="1"/>
  <c r="I38" i="17"/>
  <c r="Q38" i="17"/>
  <c r="Y38" i="17"/>
  <c r="Y40" i="17" s="1"/>
  <c r="H38" i="16"/>
  <c r="P38" i="16"/>
  <c r="X38" i="16"/>
  <c r="G38" i="15"/>
  <c r="G40" i="15" s="1"/>
  <c r="H39" i="15" s="1"/>
  <c r="H40" i="15" s="1"/>
  <c r="I39" i="15" s="1"/>
  <c r="I40" i="15" s="1"/>
  <c r="K39" i="15" s="1"/>
  <c r="O38" i="15"/>
  <c r="W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F38" i="10"/>
  <c r="F40" i="10" s="1"/>
  <c r="N38" i="10"/>
  <c r="V38" i="10"/>
  <c r="F38" i="9"/>
  <c r="F40" i="9" s="1"/>
  <c r="N38" i="9"/>
  <c r="V38" i="9"/>
  <c r="C38" i="6"/>
  <c r="C40" i="6" s="1"/>
  <c r="S38" i="6"/>
  <c r="K38" i="5"/>
  <c r="S38" i="5"/>
  <c r="H40" i="31"/>
  <c r="I39" i="31" s="1"/>
  <c r="I40" i="31" s="1"/>
  <c r="K39" i="31" s="1"/>
  <c r="N39" i="31" s="1"/>
  <c r="X40" i="8"/>
  <c r="Z40" i="8" s="1"/>
  <c r="Z38" i="8"/>
  <c r="H40" i="29"/>
  <c r="I39" i="29" s="1"/>
  <c r="I40" i="29" s="1"/>
  <c r="J40" i="29" s="1"/>
  <c r="H40" i="27"/>
  <c r="I39" i="27" s="1"/>
  <c r="I40" i="27" s="1"/>
  <c r="S38" i="15"/>
  <c r="AA38" i="14"/>
  <c r="AA40" i="14" s="1"/>
  <c r="R38" i="13"/>
  <c r="AA38" i="13"/>
  <c r="AA40" i="13" s="1"/>
  <c r="AA38" i="11"/>
  <c r="AA40" i="11" s="1"/>
  <c r="R38" i="10"/>
  <c r="Z17" i="9"/>
  <c r="G38" i="6"/>
  <c r="G40" i="6" s="1"/>
  <c r="H39" i="6" s="1"/>
  <c r="H40" i="6" s="1"/>
  <c r="I39" i="6" s="1"/>
  <c r="I40" i="6" s="1"/>
  <c r="Y40" i="25"/>
  <c r="Z38" i="24"/>
  <c r="X40" i="24"/>
  <c r="Z40" i="24" s="1"/>
  <c r="E38" i="1"/>
  <c r="E40" i="1" s="1"/>
  <c r="M38" i="1"/>
  <c r="Z17" i="25"/>
  <c r="Z17" i="22"/>
  <c r="X38" i="22"/>
  <c r="X38" i="17"/>
  <c r="O38" i="16"/>
  <c r="T38" i="8"/>
  <c r="AA38" i="7"/>
  <c r="AA40" i="7" s="1"/>
  <c r="R38" i="6"/>
  <c r="J38" i="5"/>
  <c r="J38" i="4"/>
  <c r="R38" i="4"/>
  <c r="AA38" i="3"/>
  <c r="AA40" i="3" s="1"/>
  <c r="AA38" i="2"/>
  <c r="AA40" i="2" s="1"/>
  <c r="D38" i="30"/>
  <c r="D40" i="30" s="1"/>
  <c r="L38" i="30"/>
  <c r="T38" i="30"/>
  <c r="D38" i="29"/>
  <c r="D40" i="29" s="1"/>
  <c r="L38" i="29"/>
  <c r="T38" i="29"/>
  <c r="D38" i="28"/>
  <c r="D40" i="28" s="1"/>
  <c r="L38" i="28"/>
  <c r="T38" i="28"/>
  <c r="D38" i="27"/>
  <c r="D40" i="27" s="1"/>
  <c r="L38" i="27"/>
  <c r="T38" i="27"/>
  <c r="D38" i="26"/>
  <c r="D40" i="26" s="1"/>
  <c r="T38" i="26"/>
  <c r="L38" i="25"/>
  <c r="C38" i="24"/>
  <c r="C40" i="24" s="1"/>
  <c r="S38" i="24"/>
  <c r="J38" i="23"/>
  <c r="AA38" i="23"/>
  <c r="AA40" i="23" s="1"/>
  <c r="R38" i="22"/>
  <c r="J38" i="21"/>
  <c r="J38" i="20"/>
  <c r="R38" i="20"/>
  <c r="R38" i="19"/>
  <c r="AA38" i="19"/>
  <c r="AA40" i="19" s="1"/>
  <c r="Z17" i="17"/>
  <c r="I38" i="16"/>
  <c r="Q38" i="16"/>
  <c r="Y38" i="16"/>
  <c r="Y40" i="16" s="1"/>
  <c r="H38" i="15"/>
  <c r="H40" i="14"/>
  <c r="I39" i="14" s="1"/>
  <c r="I40" i="14" s="1"/>
  <c r="H40" i="11"/>
  <c r="I39" i="11" s="1"/>
  <c r="I40" i="11" s="1"/>
  <c r="J40" i="11" s="1"/>
  <c r="H40" i="10"/>
  <c r="I39" i="10" s="1"/>
  <c r="I40" i="10" s="1"/>
  <c r="J40" i="10" s="1"/>
  <c r="F38" i="8"/>
  <c r="F40" i="8" s="1"/>
  <c r="N38" i="8"/>
  <c r="V38" i="8"/>
  <c r="E38" i="7"/>
  <c r="E40" i="7" s="1"/>
  <c r="M38" i="7"/>
  <c r="U38" i="7"/>
  <c r="Z27" i="19"/>
  <c r="Z17" i="5"/>
  <c r="X38" i="5"/>
  <c r="Z17" i="4"/>
  <c r="X38" i="4"/>
  <c r="Z17" i="3"/>
  <c r="X38" i="3"/>
  <c r="Z17" i="2"/>
  <c r="X38" i="2"/>
  <c r="I38" i="4"/>
  <c r="Q38" i="4"/>
  <c r="Y38" i="4"/>
  <c r="Y40" i="4" s="1"/>
  <c r="I38" i="3"/>
  <c r="I40" i="3" s="1"/>
  <c r="Q38" i="3"/>
  <c r="Y38" i="3"/>
  <c r="Y40" i="3" s="1"/>
  <c r="I38" i="2"/>
  <c r="I40" i="2" s="1"/>
  <c r="Q38" i="2"/>
  <c r="Y38" i="2"/>
  <c r="Y40" i="2" s="1"/>
  <c r="Z27" i="30"/>
  <c r="Z27" i="12"/>
  <c r="Z27" i="9"/>
  <c r="Z27" i="3"/>
  <c r="Z27" i="2"/>
  <c r="K39" i="9"/>
  <c r="J40" i="14"/>
  <c r="K39" i="14"/>
  <c r="J40" i="30"/>
  <c r="K39" i="30"/>
  <c r="J40" i="6"/>
  <c r="K39" i="6"/>
  <c r="J40" i="21"/>
  <c r="K39" i="21"/>
  <c r="J40" i="22"/>
  <c r="K39" i="22"/>
  <c r="J40" i="32"/>
  <c r="K39" i="32"/>
  <c r="J40" i="28"/>
  <c r="K39" i="28"/>
  <c r="J40" i="13"/>
  <c r="N39" i="9"/>
  <c r="K40" i="9"/>
  <c r="L39" i="9" s="1"/>
  <c r="L40" i="9" s="1"/>
  <c r="M39" i="9" s="1"/>
  <c r="M40" i="9" s="1"/>
  <c r="J40" i="26"/>
  <c r="K39" i="24"/>
  <c r="J40" i="24"/>
  <c r="J40" i="27"/>
  <c r="K39" i="27"/>
  <c r="K39" i="25"/>
  <c r="J40" i="25"/>
  <c r="J40" i="1"/>
  <c r="K39" i="1"/>
  <c r="J40" i="16"/>
  <c r="K39" i="16"/>
  <c r="K39" i="23"/>
  <c r="J40" i="23"/>
  <c r="K39" i="8"/>
  <c r="K39" i="7" l="1"/>
  <c r="J40" i="7"/>
  <c r="J40" i="3"/>
  <c r="K39" i="3"/>
  <c r="K39" i="20"/>
  <c r="N39" i="20" s="1"/>
  <c r="J40" i="20"/>
  <c r="J40" i="2"/>
  <c r="K39" i="2"/>
  <c r="J40" i="17"/>
  <c r="K39" i="17"/>
  <c r="J40" i="18"/>
  <c r="K39" i="18"/>
  <c r="J40" i="19"/>
  <c r="K39" i="19"/>
  <c r="N39" i="19" s="1"/>
  <c r="Z38" i="21"/>
  <c r="X40" i="21"/>
  <c r="Z40" i="21" s="1"/>
  <c r="Z38" i="30"/>
  <c r="X40" i="30"/>
  <c r="Z40" i="30" s="1"/>
  <c r="Z38" i="14"/>
  <c r="X40" i="14"/>
  <c r="Z40" i="14" s="1"/>
  <c r="Z38" i="23"/>
  <c r="Y40" i="23"/>
  <c r="Z40" i="23" s="1"/>
  <c r="Z38" i="26"/>
  <c r="X40" i="26"/>
  <c r="Z40" i="26" s="1"/>
  <c r="Z38" i="2"/>
  <c r="X40" i="2"/>
  <c r="Z40" i="2" s="1"/>
  <c r="Z38" i="18"/>
  <c r="X40" i="18"/>
  <c r="Z40" i="18" s="1"/>
  <c r="J40" i="15"/>
  <c r="K39" i="29"/>
  <c r="N39" i="29" s="1"/>
  <c r="K39" i="10"/>
  <c r="K40" i="10" s="1"/>
  <c r="L39" i="10" s="1"/>
  <c r="L40" i="10" s="1"/>
  <c r="M39" i="10" s="1"/>
  <c r="M40" i="10" s="1"/>
  <c r="Z38" i="17"/>
  <c r="X40" i="17"/>
  <c r="Z40" i="17" s="1"/>
  <c r="Z40" i="19"/>
  <c r="Z38" i="6"/>
  <c r="X40" i="6"/>
  <c r="Z40" i="6" s="1"/>
  <c r="J40" i="12"/>
  <c r="K39" i="12"/>
  <c r="Z38" i="5"/>
  <c r="X40" i="5"/>
  <c r="Z40" i="5" s="1"/>
  <c r="Z38" i="12"/>
  <c r="X40" i="12"/>
  <c r="Z40" i="12" s="1"/>
  <c r="K40" i="31"/>
  <c r="L39" i="31" s="1"/>
  <c r="L40" i="31" s="1"/>
  <c r="M39" i="31" s="1"/>
  <c r="M40" i="31" s="1"/>
  <c r="J40" i="31"/>
  <c r="Z38" i="3"/>
  <c r="X40" i="3"/>
  <c r="Z40" i="3" s="1"/>
  <c r="Z38" i="22"/>
  <c r="X40" i="22"/>
  <c r="Z40" i="22" s="1"/>
  <c r="Z38" i="19"/>
  <c r="X40" i="19"/>
  <c r="Z38" i="27"/>
  <c r="X40" i="27"/>
  <c r="Z40" i="27" s="1"/>
  <c r="Z38" i="29"/>
  <c r="X40" i="29"/>
  <c r="Z40" i="29" s="1"/>
  <c r="Z38" i="10"/>
  <c r="X40" i="10"/>
  <c r="Z40" i="10" s="1"/>
  <c r="Z38" i="13"/>
  <c r="X40" i="13"/>
  <c r="Z40" i="13" s="1"/>
  <c r="Z38" i="28"/>
  <c r="X40" i="28"/>
  <c r="Z40" i="28" s="1"/>
  <c r="J40" i="4"/>
  <c r="K39" i="4"/>
  <c r="Z40" i="25"/>
  <c r="Z38" i="20"/>
  <c r="X40" i="20"/>
  <c r="Z40" i="20" s="1"/>
  <c r="H40" i="5"/>
  <c r="I39" i="5" s="1"/>
  <c r="I40" i="5" s="1"/>
  <c r="Z38" i="11"/>
  <c r="X40" i="11"/>
  <c r="Z40" i="11" s="1"/>
  <c r="X40" i="16"/>
  <c r="Z40" i="16" s="1"/>
  <c r="Z38" i="16"/>
  <c r="K39" i="11"/>
  <c r="N39" i="11" s="1"/>
  <c r="Z38" i="4"/>
  <c r="X40" i="4"/>
  <c r="Z40" i="4" s="1"/>
  <c r="N39" i="25"/>
  <c r="K40" i="25"/>
  <c r="L39" i="25" s="1"/>
  <c r="L40" i="25" s="1"/>
  <c r="M39" i="25" s="1"/>
  <c r="M40" i="25" s="1"/>
  <c r="N39" i="28"/>
  <c r="K40" i="28"/>
  <c r="L39" i="28" s="1"/>
  <c r="L40" i="28" s="1"/>
  <c r="M39" i="28" s="1"/>
  <c r="M40" i="28" s="1"/>
  <c r="N39" i="22"/>
  <c r="K40" i="22"/>
  <c r="L39" i="22" s="1"/>
  <c r="L40" i="22" s="1"/>
  <c r="M39" i="22" s="1"/>
  <c r="M40" i="22" s="1"/>
  <c r="N39" i="6"/>
  <c r="K40" i="6"/>
  <c r="L39" i="6" s="1"/>
  <c r="L40" i="6" s="1"/>
  <c r="M39" i="6" s="1"/>
  <c r="M40" i="6" s="1"/>
  <c r="N39" i="18"/>
  <c r="K40" i="18"/>
  <c r="L39" i="18" s="1"/>
  <c r="L40" i="18" s="1"/>
  <c r="M39" i="18" s="1"/>
  <c r="M40" i="18" s="1"/>
  <c r="N39" i="27"/>
  <c r="K40" i="27"/>
  <c r="L39" i="27" s="1"/>
  <c r="L40" i="27" s="1"/>
  <c r="M39" i="27" s="1"/>
  <c r="M40" i="27" s="1"/>
  <c r="N39" i="24"/>
  <c r="K40" i="24"/>
  <c r="L39" i="24" s="1"/>
  <c r="L40" i="24" s="1"/>
  <c r="M39" i="24" s="1"/>
  <c r="M40" i="24" s="1"/>
  <c r="N39" i="3"/>
  <c r="K40" i="3"/>
  <c r="L39" i="3" s="1"/>
  <c r="L40" i="3" s="1"/>
  <c r="M39" i="3" s="1"/>
  <c r="M40" i="3" s="1"/>
  <c r="N39" i="26"/>
  <c r="K40" i="26"/>
  <c r="L39" i="26" s="1"/>
  <c r="L40" i="26" s="1"/>
  <c r="M39" i="26" s="1"/>
  <c r="M40" i="26" s="1"/>
  <c r="N40" i="31"/>
  <c r="O39" i="31"/>
  <c r="N39" i="15"/>
  <c r="K40" i="15"/>
  <c r="L39" i="15" s="1"/>
  <c r="L40" i="15" s="1"/>
  <c r="M39" i="15" s="1"/>
  <c r="M40" i="15" s="1"/>
  <c r="N39" i="8"/>
  <c r="K40" i="8"/>
  <c r="L39" i="8" s="1"/>
  <c r="L40" i="8" s="1"/>
  <c r="M39" i="8" s="1"/>
  <c r="M40" i="8" s="1"/>
  <c r="N39" i="23"/>
  <c r="K40" i="23"/>
  <c r="L39" i="23" s="1"/>
  <c r="L40" i="23" s="1"/>
  <c r="M39" i="23" s="1"/>
  <c r="M40" i="23" s="1"/>
  <c r="N40" i="9"/>
  <c r="O39" i="9"/>
  <c r="N39" i="17"/>
  <c r="K40" i="17"/>
  <c r="L39" i="17" s="1"/>
  <c r="L40" i="17" s="1"/>
  <c r="M39" i="17" s="1"/>
  <c r="M40" i="17" s="1"/>
  <c r="N39" i="30"/>
  <c r="K40" i="30"/>
  <c r="L39" i="30" s="1"/>
  <c r="L40" i="30" s="1"/>
  <c r="M39" i="30" s="1"/>
  <c r="M40" i="30" s="1"/>
  <c r="N39" i="7"/>
  <c r="K40" i="7"/>
  <c r="L39" i="7" s="1"/>
  <c r="L40" i="7" s="1"/>
  <c r="M39" i="7" s="1"/>
  <c r="M40" i="7" s="1"/>
  <c r="K40" i="20"/>
  <c r="L39" i="20" s="1"/>
  <c r="L40" i="20" s="1"/>
  <c r="M39" i="20" s="1"/>
  <c r="M40" i="20" s="1"/>
  <c r="N39" i="13"/>
  <c r="K40" i="13"/>
  <c r="L39" i="13" s="1"/>
  <c r="L40" i="13" s="1"/>
  <c r="M39" i="13" s="1"/>
  <c r="M40" i="13" s="1"/>
  <c r="N39" i="32"/>
  <c r="K40" i="32"/>
  <c r="L39" i="32" s="1"/>
  <c r="L40" i="32" s="1"/>
  <c r="M39" i="32" s="1"/>
  <c r="M40" i="32" s="1"/>
  <c r="N39" i="21"/>
  <c r="K40" i="21"/>
  <c r="L39" i="21" s="1"/>
  <c r="L40" i="21" s="1"/>
  <c r="M39" i="21" s="1"/>
  <c r="M40" i="21" s="1"/>
  <c r="N39" i="14"/>
  <c r="K40" i="14"/>
  <c r="L39" i="14" s="1"/>
  <c r="L40" i="14" s="1"/>
  <c r="M39" i="14" s="1"/>
  <c r="M40" i="14" s="1"/>
  <c r="N39" i="1"/>
  <c r="K40" i="1"/>
  <c r="L39" i="1" s="1"/>
  <c r="L40" i="1" s="1"/>
  <c r="M39" i="1" s="1"/>
  <c r="M40" i="1" s="1"/>
  <c r="N39" i="16"/>
  <c r="K40" i="16"/>
  <c r="L39" i="16" s="1"/>
  <c r="L40" i="16" s="1"/>
  <c r="M39" i="16" s="1"/>
  <c r="M40" i="16" s="1"/>
  <c r="K40" i="11" l="1"/>
  <c r="L39" i="11" s="1"/>
  <c r="L40" i="11" s="1"/>
  <c r="M39" i="11" s="1"/>
  <c r="M40" i="11" s="1"/>
  <c r="N39" i="2"/>
  <c r="K40" i="2"/>
  <c r="L39" i="2" s="1"/>
  <c r="L40" i="2" s="1"/>
  <c r="M39" i="2" s="1"/>
  <c r="M40" i="2" s="1"/>
  <c r="N39" i="4"/>
  <c r="K40" i="4"/>
  <c r="L39" i="4" s="1"/>
  <c r="L40" i="4" s="1"/>
  <c r="M39" i="4" s="1"/>
  <c r="M40" i="4" s="1"/>
  <c r="N39" i="10"/>
  <c r="K40" i="19"/>
  <c r="L39" i="19" s="1"/>
  <c r="L40" i="19" s="1"/>
  <c r="M39" i="19" s="1"/>
  <c r="M40" i="19" s="1"/>
  <c r="N40" i="19" s="1"/>
  <c r="J40" i="5"/>
  <c r="K39" i="5"/>
  <c r="K40" i="29"/>
  <c r="L39" i="29" s="1"/>
  <c r="L40" i="29" s="1"/>
  <c r="M39" i="29" s="1"/>
  <c r="M40" i="29" s="1"/>
  <c r="N39" i="12"/>
  <c r="K40" i="12"/>
  <c r="L39" i="12" s="1"/>
  <c r="L40" i="12" s="1"/>
  <c r="M39" i="12" s="1"/>
  <c r="M40" i="12" s="1"/>
  <c r="N40" i="17"/>
  <c r="O39" i="17"/>
  <c r="O40" i="31"/>
  <c r="P39" i="31" s="1"/>
  <c r="P40" i="31" s="1"/>
  <c r="Q39" i="31" s="1"/>
  <c r="Q40" i="31" s="1"/>
  <c r="R39" i="31"/>
  <c r="N40" i="6"/>
  <c r="O39" i="6"/>
  <c r="O39" i="29"/>
  <c r="N40" i="29"/>
  <c r="N40" i="21"/>
  <c r="O39" i="21"/>
  <c r="N40" i="24"/>
  <c r="O39" i="24"/>
  <c r="N40" i="16"/>
  <c r="O39" i="16"/>
  <c r="O39" i="3"/>
  <c r="N40" i="3"/>
  <c r="O40" i="9"/>
  <c r="P39" i="9" s="1"/>
  <c r="P40" i="9" s="1"/>
  <c r="Q39" i="9" s="1"/>
  <c r="Q40" i="9" s="1"/>
  <c r="R39" i="9"/>
  <c r="N40" i="30"/>
  <c r="O39" i="30"/>
  <c r="O39" i="27"/>
  <c r="N40" i="27"/>
  <c r="O39" i="28"/>
  <c r="N40" i="28"/>
  <c r="N40" i="22"/>
  <c r="O39" i="22"/>
  <c r="N40" i="14"/>
  <c r="O39" i="14"/>
  <c r="N40" i="7"/>
  <c r="O39" i="7"/>
  <c r="N40" i="8"/>
  <c r="O39" i="8"/>
  <c r="N40" i="18"/>
  <c r="O39" i="18"/>
  <c r="N40" i="20"/>
  <c r="O39" i="20"/>
  <c r="N40" i="23"/>
  <c r="O39" i="23"/>
  <c r="O39" i="32"/>
  <c r="N40" i="32"/>
  <c r="N40" i="11"/>
  <c r="O39" i="11"/>
  <c r="O39" i="10"/>
  <c r="N40" i="10"/>
  <c r="N40" i="1"/>
  <c r="O39" i="1"/>
  <c r="N40" i="13"/>
  <c r="O39" i="13"/>
  <c r="N40" i="15"/>
  <c r="O39" i="15"/>
  <c r="N40" i="26"/>
  <c r="O39" i="26"/>
  <c r="N40" i="25"/>
  <c r="O39" i="25"/>
  <c r="O39" i="4" l="1"/>
  <c r="N40" i="4"/>
  <c r="O39" i="19"/>
  <c r="N40" i="12"/>
  <c r="O39" i="12"/>
  <c r="O39" i="2"/>
  <c r="N40" i="2"/>
  <c r="N39" i="5"/>
  <c r="K40" i="5"/>
  <c r="L39" i="5" s="1"/>
  <c r="L40" i="5" s="1"/>
  <c r="M39" i="5" s="1"/>
  <c r="M40" i="5" s="1"/>
  <c r="O40" i="10"/>
  <c r="P39" i="10" s="1"/>
  <c r="P40" i="10" s="1"/>
  <c r="Q39" i="10" s="1"/>
  <c r="Q40" i="10" s="1"/>
  <c r="R39" i="10"/>
  <c r="O40" i="27"/>
  <c r="P39" i="27" s="1"/>
  <c r="P40" i="27" s="1"/>
  <c r="Q39" i="27" s="1"/>
  <c r="Q40" i="27" s="1"/>
  <c r="R39" i="27"/>
  <c r="R39" i="29"/>
  <c r="O40" i="29"/>
  <c r="P39" i="29" s="1"/>
  <c r="P40" i="29" s="1"/>
  <c r="Q39" i="29" s="1"/>
  <c r="Q40" i="29" s="1"/>
  <c r="O40" i="16"/>
  <c r="P39" i="16" s="1"/>
  <c r="P40" i="16" s="1"/>
  <c r="Q39" i="16" s="1"/>
  <c r="Q40" i="16" s="1"/>
  <c r="R39" i="16"/>
  <c r="O40" i="14"/>
  <c r="P39" i="14" s="1"/>
  <c r="P40" i="14" s="1"/>
  <c r="Q39" i="14" s="1"/>
  <c r="Q40" i="14" s="1"/>
  <c r="R39" i="14"/>
  <c r="O40" i="18"/>
  <c r="P39" i="18" s="1"/>
  <c r="P40" i="18" s="1"/>
  <c r="Q39" i="18" s="1"/>
  <c r="Q40" i="18" s="1"/>
  <c r="R39" i="18"/>
  <c r="O40" i="24"/>
  <c r="P39" i="24" s="1"/>
  <c r="P40" i="24" s="1"/>
  <c r="Q39" i="24" s="1"/>
  <c r="Q40" i="24" s="1"/>
  <c r="R39" i="24"/>
  <c r="O40" i="7"/>
  <c r="P39" i="7" s="1"/>
  <c r="P40" i="7" s="1"/>
  <c r="Q39" i="7" s="1"/>
  <c r="Q40" i="7" s="1"/>
  <c r="R39" i="7"/>
  <c r="O40" i="11"/>
  <c r="P39" i="11" s="1"/>
  <c r="P40" i="11" s="1"/>
  <c r="Q39" i="11" s="1"/>
  <c r="Q40" i="11" s="1"/>
  <c r="R39" i="11"/>
  <c r="S39" i="31"/>
  <c r="R40" i="31"/>
  <c r="R39" i="13"/>
  <c r="O40" i="13"/>
  <c r="P39" i="13" s="1"/>
  <c r="P40" i="13" s="1"/>
  <c r="Q39" i="13" s="1"/>
  <c r="Q40" i="13" s="1"/>
  <c r="R39" i="30"/>
  <c r="O40" i="30"/>
  <c r="P39" i="30" s="1"/>
  <c r="P40" i="30" s="1"/>
  <c r="Q39" i="30" s="1"/>
  <c r="Q40" i="30" s="1"/>
  <c r="O40" i="1"/>
  <c r="P39" i="1" s="1"/>
  <c r="P40" i="1" s="1"/>
  <c r="Q39" i="1" s="1"/>
  <c r="Q40" i="1" s="1"/>
  <c r="R39" i="1"/>
  <c r="O40" i="21"/>
  <c r="P39" i="21" s="1"/>
  <c r="P40" i="21" s="1"/>
  <c r="Q39" i="21" s="1"/>
  <c r="Q40" i="21" s="1"/>
  <c r="R39" i="21"/>
  <c r="O40" i="19"/>
  <c r="P39" i="19" s="1"/>
  <c r="P40" i="19" s="1"/>
  <c r="Q39" i="19" s="1"/>
  <c r="Q40" i="19" s="1"/>
  <c r="R39" i="19"/>
  <c r="O40" i="25"/>
  <c r="P39" i="25" s="1"/>
  <c r="P40" i="25" s="1"/>
  <c r="Q39" i="25" s="1"/>
  <c r="Q40" i="25" s="1"/>
  <c r="R39" i="25"/>
  <c r="R39" i="20"/>
  <c r="O40" i="20"/>
  <c r="P39" i="20" s="1"/>
  <c r="P40" i="20" s="1"/>
  <c r="Q39" i="20" s="1"/>
  <c r="Q40" i="20" s="1"/>
  <c r="O40" i="6"/>
  <c r="P39" i="6" s="1"/>
  <c r="P40" i="6" s="1"/>
  <c r="Q39" i="6" s="1"/>
  <c r="Q40" i="6" s="1"/>
  <c r="R39" i="6"/>
  <c r="O40" i="26"/>
  <c r="P39" i="26" s="1"/>
  <c r="P40" i="26" s="1"/>
  <c r="Q39" i="26" s="1"/>
  <c r="Q40" i="26" s="1"/>
  <c r="R39" i="26"/>
  <c r="R39" i="22"/>
  <c r="O40" i="22"/>
  <c r="P39" i="22" s="1"/>
  <c r="P40" i="22" s="1"/>
  <c r="Q39" i="22" s="1"/>
  <c r="Q40" i="22" s="1"/>
  <c r="O40" i="32"/>
  <c r="P39" i="32" s="1"/>
  <c r="P40" i="32" s="1"/>
  <c r="Q39" i="32" s="1"/>
  <c r="Q40" i="32" s="1"/>
  <c r="R39" i="32"/>
  <c r="R40" i="9"/>
  <c r="S39" i="9"/>
  <c r="O40" i="15"/>
  <c r="P39" i="15" s="1"/>
  <c r="P40" i="15" s="1"/>
  <c r="Q39" i="15" s="1"/>
  <c r="Q40" i="15" s="1"/>
  <c r="R39" i="15"/>
  <c r="O40" i="23"/>
  <c r="P39" i="23" s="1"/>
  <c r="P40" i="23" s="1"/>
  <c r="Q39" i="23" s="1"/>
  <c r="Q40" i="23" s="1"/>
  <c r="R39" i="23"/>
  <c r="O40" i="8"/>
  <c r="P39" i="8" s="1"/>
  <c r="P40" i="8" s="1"/>
  <c r="Q39" i="8" s="1"/>
  <c r="Q40" i="8" s="1"/>
  <c r="R39" i="8"/>
  <c r="O40" i="17"/>
  <c r="P39" i="17" s="1"/>
  <c r="P40" i="17" s="1"/>
  <c r="Q39" i="17" s="1"/>
  <c r="Q40" i="17" s="1"/>
  <c r="R39" i="17"/>
  <c r="R39" i="28"/>
  <c r="O40" i="28"/>
  <c r="P39" i="28" s="1"/>
  <c r="P40" i="28" s="1"/>
  <c r="Q39" i="28" s="1"/>
  <c r="Q40" i="28" s="1"/>
  <c r="O40" i="3"/>
  <c r="P39" i="3" s="1"/>
  <c r="P40" i="3" s="1"/>
  <c r="Q39" i="3" s="1"/>
  <c r="Q40" i="3" s="1"/>
  <c r="R39" i="3"/>
  <c r="O40" i="2" l="1"/>
  <c r="P39" i="2" s="1"/>
  <c r="P40" i="2" s="1"/>
  <c r="Q39" i="2" s="1"/>
  <c r="Q40" i="2" s="1"/>
  <c r="R39" i="2"/>
  <c r="R39" i="12"/>
  <c r="O40" i="12"/>
  <c r="P39" i="12" s="1"/>
  <c r="P40" i="12" s="1"/>
  <c r="Q39" i="12" s="1"/>
  <c r="Q40" i="12" s="1"/>
  <c r="N40" i="5"/>
  <c r="O39" i="5"/>
  <c r="R39" i="4"/>
  <c r="O40" i="4"/>
  <c r="P39" i="4" s="1"/>
  <c r="P40" i="4" s="1"/>
  <c r="Q39" i="4" s="1"/>
  <c r="Q40" i="4" s="1"/>
  <c r="S39" i="23"/>
  <c r="R40" i="23"/>
  <c r="S39" i="1"/>
  <c r="R40" i="1"/>
  <c r="V39" i="31"/>
  <c r="S40" i="31"/>
  <c r="T39" i="31" s="1"/>
  <c r="T40" i="31" s="1"/>
  <c r="U39" i="31" s="1"/>
  <c r="U40" i="31" s="1"/>
  <c r="V40" i="31" s="1"/>
  <c r="W40" i="31" s="1"/>
  <c r="R40" i="18"/>
  <c r="S39" i="18"/>
  <c r="R40" i="3"/>
  <c r="S39" i="3"/>
  <c r="R40" i="11"/>
  <c r="S39" i="11"/>
  <c r="R40" i="14"/>
  <c r="S39" i="14"/>
  <c r="R40" i="27"/>
  <c r="S39" i="27"/>
  <c r="R40" i="20"/>
  <c r="S39" i="20"/>
  <c r="R40" i="22"/>
  <c r="S39" i="22"/>
  <c r="R40" i="13"/>
  <c r="S39" i="13"/>
  <c r="R40" i="30"/>
  <c r="S39" i="30"/>
  <c r="R40" i="19"/>
  <c r="S39" i="19"/>
  <c r="R40" i="10"/>
  <c r="S39" i="10"/>
  <c r="R40" i="32"/>
  <c r="S39" i="32"/>
  <c r="R40" i="25"/>
  <c r="S39" i="25"/>
  <c r="R40" i="15"/>
  <c r="S39" i="15"/>
  <c r="R40" i="7"/>
  <c r="S39" i="7"/>
  <c r="R40" i="29"/>
  <c r="S39" i="29"/>
  <c r="R40" i="28"/>
  <c r="S39" i="28"/>
  <c r="S39" i="17"/>
  <c r="R40" i="17"/>
  <c r="R40" i="26"/>
  <c r="S39" i="26"/>
  <c r="V39" i="9"/>
  <c r="S40" i="9"/>
  <c r="T39" i="9" s="1"/>
  <c r="T40" i="9" s="1"/>
  <c r="U39" i="9" s="1"/>
  <c r="U40" i="9" s="1"/>
  <c r="V40" i="9" s="1"/>
  <c r="W40" i="9" s="1"/>
  <c r="S39" i="8"/>
  <c r="R40" i="8"/>
  <c r="R40" i="6"/>
  <c r="S39" i="6"/>
  <c r="R40" i="21"/>
  <c r="S39" i="21"/>
  <c r="R40" i="24"/>
  <c r="S39" i="24"/>
  <c r="R40" i="16"/>
  <c r="S39" i="16"/>
  <c r="R40" i="4" l="1"/>
  <c r="S39" i="4"/>
  <c r="R39" i="5"/>
  <c r="O40" i="5"/>
  <c r="P39" i="5" s="1"/>
  <c r="P40" i="5" s="1"/>
  <c r="Q39" i="5" s="1"/>
  <c r="Q40" i="5" s="1"/>
  <c r="R40" i="12"/>
  <c r="S39" i="12"/>
  <c r="R40" i="2"/>
  <c r="S39" i="2"/>
  <c r="V39" i="16"/>
  <c r="S40" i="16"/>
  <c r="T39" i="16" s="1"/>
  <c r="T40" i="16" s="1"/>
  <c r="U39" i="16" s="1"/>
  <c r="U40" i="16" s="1"/>
  <c r="V40" i="16" s="1"/>
  <c r="W40" i="16" s="1"/>
  <c r="V39" i="7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  <c r="V39" i="27"/>
  <c r="S40" i="27"/>
  <c r="T39" i="27" s="1"/>
  <c r="T40" i="27" s="1"/>
  <c r="U39" i="27" s="1"/>
  <c r="U40" i="27" s="1"/>
  <c r="V40" i="27" s="1"/>
  <c r="W40" i="27" s="1"/>
  <c r="V39" i="28"/>
  <c r="S40" i="28"/>
  <c r="T39" i="28" s="1"/>
  <c r="T40" i="28" s="1"/>
  <c r="U39" i="28" s="1"/>
  <c r="U40" i="28" s="1"/>
  <c r="V40" i="28" s="1"/>
  <c r="W40" i="28" s="1"/>
  <c r="V39" i="18"/>
  <c r="S40" i="18"/>
  <c r="T39" i="18" s="1"/>
  <c r="T40" i="18" s="1"/>
  <c r="U39" i="18" s="1"/>
  <c r="U40" i="18" s="1"/>
  <c r="V40" i="18" s="1"/>
  <c r="W40" i="18" s="1"/>
  <c r="V39" i="24"/>
  <c r="S40" i="24"/>
  <c r="T39" i="24" s="1"/>
  <c r="T40" i="24" s="1"/>
  <c r="U39" i="24" s="1"/>
  <c r="U40" i="24" s="1"/>
  <c r="V40" i="24" s="1"/>
  <c r="W40" i="24" s="1"/>
  <c r="V39" i="10"/>
  <c r="S40" i="10"/>
  <c r="T39" i="10" s="1"/>
  <c r="T40" i="10" s="1"/>
  <c r="U39" i="10" s="1"/>
  <c r="U40" i="10" s="1"/>
  <c r="V40" i="10" s="1"/>
  <c r="W40" i="10" s="1"/>
  <c r="V39" i="22"/>
  <c r="S40" i="22"/>
  <c r="T39" i="22" s="1"/>
  <c r="T40" i="22" s="1"/>
  <c r="U39" i="22" s="1"/>
  <c r="U40" i="22" s="1"/>
  <c r="V40" i="22" s="1"/>
  <c r="W40" i="22" s="1"/>
  <c r="V39" i="21"/>
  <c r="S40" i="21"/>
  <c r="T39" i="21" s="1"/>
  <c r="T40" i="21" s="1"/>
  <c r="U39" i="21" s="1"/>
  <c r="U40" i="21" s="1"/>
  <c r="V40" i="21" s="1"/>
  <c r="W40" i="21" s="1"/>
  <c r="V39" i="20"/>
  <c r="S40" i="20"/>
  <c r="T39" i="20" s="1"/>
  <c r="T40" i="20" s="1"/>
  <c r="U39" i="20" s="1"/>
  <c r="U40" i="20" s="1"/>
  <c r="V40" i="20" s="1"/>
  <c r="W40" i="20" s="1"/>
  <c r="V39" i="3"/>
  <c r="S40" i="3"/>
  <c r="T39" i="3" s="1"/>
  <c r="T40" i="3" s="1"/>
  <c r="U39" i="3" s="1"/>
  <c r="U40" i="3" s="1"/>
  <c r="V40" i="3" s="1"/>
  <c r="W40" i="3" s="1"/>
  <c r="V39" i="32"/>
  <c r="S40" i="32"/>
  <c r="T39" i="32" s="1"/>
  <c r="T40" i="32" s="1"/>
  <c r="U39" i="32" s="1"/>
  <c r="U40" i="32" s="1"/>
  <c r="V40" i="32" s="1"/>
  <c r="W40" i="32" s="1"/>
  <c r="V39" i="29"/>
  <c r="S40" i="29"/>
  <c r="T39" i="29" s="1"/>
  <c r="T40" i="29" s="1"/>
  <c r="U39" i="29" s="1"/>
  <c r="U40" i="29" s="1"/>
  <c r="V40" i="29" s="1"/>
  <c r="W40" i="29" s="1"/>
  <c r="V39" i="15"/>
  <c r="S40" i="15"/>
  <c r="T39" i="15" s="1"/>
  <c r="T40" i="15" s="1"/>
  <c r="U39" i="15" s="1"/>
  <c r="U40" i="15" s="1"/>
  <c r="V40" i="15" s="1"/>
  <c r="W40" i="15" s="1"/>
  <c r="V39" i="13"/>
  <c r="S40" i="13"/>
  <c r="T39" i="13" s="1"/>
  <c r="T40" i="13" s="1"/>
  <c r="U39" i="13" s="1"/>
  <c r="U40" i="13" s="1"/>
  <c r="V40" i="13" s="1"/>
  <c r="W40" i="13" s="1"/>
  <c r="V39" i="14"/>
  <c r="S40" i="14"/>
  <c r="T39" i="14" s="1"/>
  <c r="T40" i="14" s="1"/>
  <c r="U39" i="14" s="1"/>
  <c r="U40" i="14" s="1"/>
  <c r="V40" i="14" s="1"/>
  <c r="W40" i="14" s="1"/>
  <c r="V39" i="26"/>
  <c r="S40" i="26"/>
  <c r="T39" i="26" s="1"/>
  <c r="T40" i="26" s="1"/>
  <c r="U39" i="26" s="1"/>
  <c r="U40" i="26" s="1"/>
  <c r="V40" i="26" s="1"/>
  <c r="W40" i="26" s="1"/>
  <c r="V39" i="25"/>
  <c r="S40" i="25"/>
  <c r="T39" i="25" s="1"/>
  <c r="T40" i="25" s="1"/>
  <c r="U39" i="25" s="1"/>
  <c r="U40" i="25" s="1"/>
  <c r="V40" i="25" s="1"/>
  <c r="W40" i="25" s="1"/>
  <c r="V39" i="19"/>
  <c r="S40" i="19"/>
  <c r="T39" i="19" s="1"/>
  <c r="T40" i="19" s="1"/>
  <c r="U39" i="19" s="1"/>
  <c r="U40" i="19" s="1"/>
  <c r="V40" i="19" s="1"/>
  <c r="W40" i="19" s="1"/>
  <c r="V39" i="11"/>
  <c r="S40" i="11"/>
  <c r="T39" i="11" s="1"/>
  <c r="T40" i="11" s="1"/>
  <c r="U39" i="11" s="1"/>
  <c r="U40" i="11" s="1"/>
  <c r="V40" i="11" s="1"/>
  <c r="W40" i="11" s="1"/>
  <c r="V39" i="1"/>
  <c r="S40" i="1"/>
  <c r="T39" i="1" s="1"/>
  <c r="T40" i="1" s="1"/>
  <c r="U39" i="1" s="1"/>
  <c r="U40" i="1" s="1"/>
  <c r="V40" i="1" s="1"/>
  <c r="W40" i="1" s="1"/>
  <c r="V39" i="6"/>
  <c r="S40" i="6"/>
  <c r="T39" i="6" s="1"/>
  <c r="T40" i="6" s="1"/>
  <c r="U39" i="6" s="1"/>
  <c r="U40" i="6" s="1"/>
  <c r="V40" i="6" s="1"/>
  <c r="W40" i="6" s="1"/>
  <c r="V39" i="30"/>
  <c r="S40" i="30"/>
  <c r="T39" i="30" s="1"/>
  <c r="T40" i="30" s="1"/>
  <c r="U39" i="30" s="1"/>
  <c r="U40" i="30" s="1"/>
  <c r="V40" i="30" s="1"/>
  <c r="W40" i="30" s="1"/>
  <c r="V39" i="17"/>
  <c r="S40" i="17"/>
  <c r="T39" i="17" s="1"/>
  <c r="T40" i="17" s="1"/>
  <c r="U39" i="17" s="1"/>
  <c r="U40" i="17" s="1"/>
  <c r="V40" i="17" s="1"/>
  <c r="W40" i="17" s="1"/>
  <c r="V39" i="23"/>
  <c r="S40" i="23"/>
  <c r="T39" i="23" s="1"/>
  <c r="T40" i="23" s="1"/>
  <c r="U39" i="23" s="1"/>
  <c r="U40" i="23" s="1"/>
  <c r="V40" i="23" s="1"/>
  <c r="W40" i="23" s="1"/>
  <c r="V39" i="12" l="1"/>
  <c r="S40" i="12"/>
  <c r="T39" i="12" s="1"/>
  <c r="T40" i="12" s="1"/>
  <c r="U39" i="12" s="1"/>
  <c r="U40" i="12" s="1"/>
  <c r="V40" i="12" s="1"/>
  <c r="W40" i="12" s="1"/>
  <c r="S39" i="5"/>
  <c r="R40" i="5"/>
  <c r="V39" i="4"/>
  <c r="S40" i="4"/>
  <c r="T39" i="4" s="1"/>
  <c r="T40" i="4" s="1"/>
  <c r="U39" i="4" s="1"/>
  <c r="U40" i="4" s="1"/>
  <c r="V40" i="4" s="1"/>
  <c r="W40" i="4" s="1"/>
  <c r="V39" i="2"/>
  <c r="S40" i="2"/>
  <c r="T39" i="2" s="1"/>
  <c r="T40" i="2" s="1"/>
  <c r="U39" i="2" s="1"/>
  <c r="U40" i="2" s="1"/>
  <c r="V40" i="2" s="1"/>
  <c r="W40" i="2" s="1"/>
  <c r="S40" i="5" l="1"/>
  <c r="T39" i="5" s="1"/>
  <c r="T40" i="5" s="1"/>
  <c r="U39" i="5" s="1"/>
  <c r="U40" i="5" s="1"/>
  <c r="V40" i="5" s="1"/>
  <c r="W40" i="5" s="1"/>
  <c r="V39" i="5"/>
</calcChain>
</file>

<file path=xl/sharedStrings.xml><?xml version="1.0" encoding="utf-8"?>
<sst xmlns="http://schemas.openxmlformats.org/spreadsheetml/2006/main" count="3360" uniqueCount="98">
  <si>
    <t>Northern Cape: Joe Morolong (NC451) - Table C7 Quarterly Budgeted Cash Flows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</si>
  <si>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</si>
  <si>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</si>
  <si>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</si>
  <si>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</si>
  <si>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</si>
  <si>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</si>
  <si>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</si>
  <si>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</si>
  <si>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</si>
  <si>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</si>
  <si>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</si>
  <si>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</si>
  <si>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</si>
  <si>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</si>
  <si>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</si>
  <si>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</si>
  <si>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</si>
  <si>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</si>
  <si>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</si>
  <si>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</si>
  <si>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</si>
  <si>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</si>
  <si>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</si>
  <si>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</si>
  <si>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</si>
  <si>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</si>
  <si>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</si>
  <si>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</si>
  <si>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</si>
  <si>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</si>
  <si>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</si>
  <si>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</si>
  <si>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</si>
  <si>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</si>
  <si>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</si>
  <si>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</si>
  <si>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</si>
  <si>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</si>
  <si>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</si>
  <si>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</si>
  <si>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</si>
  <si>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</si>
  <si>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</si>
  <si>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</si>
  <si>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</si>
  <si>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</si>
  <si>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</si>
  <si>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</si>
  <si>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</si>
  <si>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</si>
  <si>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</si>
  <si>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</si>
  <si>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</si>
  <si>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</si>
  <si>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</si>
  <si>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</si>
  <si>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</si>
  <si>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</si>
  <si>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</si>
  <si>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</si>
  <si>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</si>
  <si>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</si>
  <si>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</si>
  <si>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Energy sources                                     ) for 2nd Quarter ended 31 December 2023 (Figures Finalised as at 2024/01/26)</t>
  </si>
  <si>
    <t>Northern Cape: Gamagara (NC453) - Table C7 Quarterly Budgeted Cash Flows ( Energy sources                                     ) for 2nd Quarter ended 31 December 2023 (Figures Finalised as at 2024/01/26)</t>
  </si>
  <si>
    <t>Northern Cape: John Taolo Gaetsewe (DC45) - Table C7 Quarterly Budgeted Cash Flows ( Energy sources                                     ) for 2nd Quarter ended 31 December 2023 (Figures Finalised as at 2024/01/26)</t>
  </si>
  <si>
    <t>Northern Cape: Richtersveld (NC061) - Table C7 Quarterly Budgeted Cash Flows ( Energy sources                                     ) for 2nd Quarter ended 31 December 2023 (Figures Finalised as at 2024/01/26)</t>
  </si>
  <si>
    <t>Northern Cape: Nama Khoi (NC062) - Table C7 Quarterly Budgeted Cash Flows ( Energy sources                                     ) for 2nd Quarter ended 31 December 2023 (Figures Finalised as at 2024/01/26)</t>
  </si>
  <si>
    <t>Northern Cape: Kamiesberg (NC064) - Table C7 Quarterly Budgeted Cash Flows ( Energy sources                                     ) for 2nd Quarter ended 31 December 2023 (Figures Finalised as at 2024/01/26)</t>
  </si>
  <si>
    <t>Northern Cape: Hantam (NC065) - Table C7 Quarterly Budgeted Cash Flows ( Energy sources                                     ) for 2nd Quarter ended 31 December 2023 (Figures Finalised as at 2024/01/26)</t>
  </si>
  <si>
    <t>Northern Cape: Karoo Hoogland (NC066) - Table C7 Quarterly Budgeted Cash Flows ( Energy sources                                     ) for 2nd Quarter ended 31 December 2023 (Figures Finalised as at 2024/01/26)</t>
  </si>
  <si>
    <t>Northern Cape: Khai-Ma (NC067) - Table C7 Quarterly Budgeted Cash Flows ( Energy sources                                     ) for 2nd Quarter ended 31 December 2023 (Figures Finalised as at 2024/01/26)</t>
  </si>
  <si>
    <t>Northern Cape: Namakwa (DC6) - Table C7 Quarterly Budgeted Cash Flows ( Energy sources                                     ) for 2nd Quarter ended 31 December 2023 (Figures Finalised as at 2024/01/26)</t>
  </si>
  <si>
    <t>Northern Cape: Ubuntu (NC071) - Table C7 Quarterly Budgeted Cash Flows ( Energy sources                                     ) for 2nd Quarter ended 31 December 2023 (Figures Finalised as at 2024/01/26)</t>
  </si>
  <si>
    <t>Northern Cape: Umsobomvu (NC072) - Table C7 Quarterly Budgeted Cash Flows ( Energy sources                                     ) for 2nd Quarter ended 31 December 2023 (Figures Finalised as at 2024/01/26)</t>
  </si>
  <si>
    <t>Northern Cape: Emthanjeni (NC073) - Table C7 Quarterly Budgeted Cash Flows ( Energy sources                                     ) for 2nd Quarter ended 31 December 2023 (Figures Finalised as at 2024/01/26)</t>
  </si>
  <si>
    <t>Northern Cape: Kareeberg (NC074) - Table C7 Quarterly Budgeted Cash Flows ( Energy sources                                     ) for 2nd Quarter ended 31 December 2023 (Figures Finalised as at 2024/01/26)</t>
  </si>
  <si>
    <t>Northern Cape: Renosterberg (NC075) - Table C7 Quarterly Budgeted Cash Flows ( Energy sources                                     ) for 2nd Quarter ended 31 December 2023 (Figures Finalised as at 2024/01/26)</t>
  </si>
  <si>
    <t>Northern Cape: Thembelihle (NC076) - Table C7 Quarterly Budgeted Cash Flows ( Energy sources                                     ) for 2nd Quarter ended 31 December 2023 (Figures Finalised as at 2024/01/26)</t>
  </si>
  <si>
    <t>Northern Cape: Siyathemba (NC077) - Table C7 Quarterly Budgeted Cash Flows ( Energy sources                                     ) for 2nd Quarter ended 31 December 2023 (Figures Finalised as at 2024/01/26)</t>
  </si>
  <si>
    <t>Northern Cape: Siyancuma (NC078) - Table C7 Quarterly Budgeted Cash Flows ( Energy sources                                     ) for 2nd Quarter ended 31 December 2023 (Figures Finalised as at 2024/01/26)</t>
  </si>
  <si>
    <t>Northern Cape: Pixley Ka Seme (NC) (DC7) - Table C7 Quarterly Budgeted Cash Flows ( Energy sources                                     ) for 2nd Quarter ended 31 December 2023 (Figures Finalised as at 2024/01/26)</t>
  </si>
  <si>
    <t>Northern Cape: !Kai! Garib (NC082) - Table C7 Quarterly Budgeted Cash Flows ( Energy sources                                     ) for 2nd Quarter ended 31 December 2023 (Figures Finalised as at 2024/01/26)</t>
  </si>
  <si>
    <t>Northern Cape: !Kheis (NC084) - Table C7 Quarterly Budgeted Cash Flows ( Energy sources                                     ) for 2nd Quarter ended 31 December 2023 (Figures Finalised as at 2024/01/26)</t>
  </si>
  <si>
    <t>Northern Cape: Tsantsabane (NC085) - Table C7 Quarterly Budgeted Cash Flows ( Energy sources                                     ) for 2nd Quarter ended 31 December 2023 (Figures Finalised as at 2024/01/26)</t>
  </si>
  <si>
    <t>Northern Cape: Kgatelopele (NC086) - Table C7 Quarterly Budgeted Cash Flows ( Energy sources                                     ) for 2nd Quarter ended 31 December 2023 (Figures Finalised as at 2024/01/26)</t>
  </si>
  <si>
    <t>Northern Cape: Dawid Kruiper (NC087) - Table C7 Quarterly Budgeted Cash Flows ( Energy sources                                     ) for 2nd Quarter ended 31 December 2023 (Figures Finalised as at 2024/01/26)</t>
  </si>
  <si>
    <t>Northern Cape: Z F Mgcawu (DC8) - Table C7 Quarterly Budgeted Cash Flows ( Energy sources                                     ) for 2nd Quarter ended 31 December 2023 (Figures Finalised as at 2024/01/26)</t>
  </si>
  <si>
    <t>Northern Cape: Sol Plaatje (NC091) - Table C7 Quarterly Budgeted Cash Flows ( Energy sources                                     ) for 2nd Quarter ended 31 December 2023 (Figures Finalised as at 2024/01/26)</t>
  </si>
  <si>
    <t>Northern Cape: Dikgatlong (NC092) - Table C7 Quarterly Budgeted Cash Flows ( Energy sources                                     ) for 2nd Quarter ended 31 December 2023 (Figures Finalised as at 2024/01/26)</t>
  </si>
  <si>
    <t>Northern Cape: Magareng (NC093) - Table C7 Quarterly Budgeted Cash Flows ( Energy sources                                     ) for 2nd Quarter ended 31 December 2023 (Figures Finalised as at 2024/01/26)</t>
  </si>
  <si>
    <t>Northern Cape: Phokwane (NC094) - Table C7 Quarterly Budgeted Cash Flows ( Energy sources                                     ) for 2nd Quarter ended 31 December 2023 (Figures Finalised as at 2024/01/26)</t>
  </si>
  <si>
    <t>Northern Cape: Frances Baard (DC9) - Table C7 Quarterly Budgeted Cash Flows ( Energy sources                                     ) for 2nd Quarter ended 31 December 2023 (Figures Finalised as at 2024/01/26)</t>
  </si>
  <si>
    <t>Summary - Table C7 Quarterly Budgeted Cash Flows ( Energy sources                                     ) for 2nd Quarter ended 31 December 2023 (Figures Finalised as at 2024/01/26)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</si>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</sst>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705963154</v>
      </c>
      <c r="D7" s="18"/>
      <c r="E7" s="19">
        <v>1215583596</v>
      </c>
      <c r="F7" s="20">
        <v>1215583596</v>
      </c>
      <c r="G7" s="20">
        <v>56982856</v>
      </c>
      <c r="H7" s="20">
        <v>85673263</v>
      </c>
      <c r="I7" s="20">
        <v>69868327</v>
      </c>
      <c r="J7" s="20">
        <v>212524446</v>
      </c>
      <c r="K7" s="20">
        <v>77702558</v>
      </c>
      <c r="L7" s="20">
        <v>101679692</v>
      </c>
      <c r="M7" s="20">
        <v>81433370</v>
      </c>
      <c r="N7" s="20">
        <v>260815620</v>
      </c>
      <c r="O7" s="20"/>
      <c r="P7" s="20"/>
      <c r="Q7" s="20"/>
      <c r="R7" s="20"/>
      <c r="S7" s="20"/>
      <c r="T7" s="20"/>
      <c r="U7" s="20"/>
      <c r="V7" s="20"/>
      <c r="W7" s="20">
        <v>473340066</v>
      </c>
      <c r="X7" s="20">
        <v>599528062</v>
      </c>
      <c r="Y7" s="20">
        <v>-126187996</v>
      </c>
      <c r="Z7" s="21">
        <v>-21.047888163740367</v>
      </c>
      <c r="AA7" s="22">
        <v>1215583596</v>
      </c>
    </row>
    <row r="8" spans="1:27" ht="13.5" x14ac:dyDescent="0.25">
      <c r="A8" s="23" t="s">
        <v>36</v>
      </c>
      <c r="B8" s="17" t="s">
        <v>32</v>
      </c>
      <c r="C8" s="18">
        <v>5373483</v>
      </c>
      <c r="D8" s="18"/>
      <c r="E8" s="19">
        <v>5067201</v>
      </c>
      <c r="F8" s="20">
        <v>5067201</v>
      </c>
      <c r="G8" s="20">
        <v>24427</v>
      </c>
      <c r="H8" s="20">
        <v>176971</v>
      </c>
      <c r="I8" s="20">
        <v>454714</v>
      </c>
      <c r="J8" s="20">
        <v>656112</v>
      </c>
      <c r="K8" s="20">
        <v>133495</v>
      </c>
      <c r="L8" s="20">
        <v>85458</v>
      </c>
      <c r="M8" s="20">
        <v>113347</v>
      </c>
      <c r="N8" s="20">
        <v>332300</v>
      </c>
      <c r="O8" s="20"/>
      <c r="P8" s="20"/>
      <c r="Q8" s="20"/>
      <c r="R8" s="20"/>
      <c r="S8" s="20"/>
      <c r="T8" s="20"/>
      <c r="U8" s="20"/>
      <c r="V8" s="20"/>
      <c r="W8" s="20">
        <v>988412</v>
      </c>
      <c r="X8" s="20">
        <v>2523889</v>
      </c>
      <c r="Y8" s="20">
        <v>-1535477</v>
      </c>
      <c r="Z8" s="21">
        <v>-60.83773890214664</v>
      </c>
      <c r="AA8" s="22">
        <v>5067201</v>
      </c>
    </row>
    <row r="9" spans="1:27" ht="13.5" x14ac:dyDescent="0.25">
      <c r="A9" s="23" t="s">
        <v>37</v>
      </c>
      <c r="B9" s="17" t="s">
        <v>6</v>
      </c>
      <c r="C9" s="18">
        <v>55714465</v>
      </c>
      <c r="D9" s="18"/>
      <c r="E9" s="19">
        <v>52069635</v>
      </c>
      <c r="F9" s="20">
        <v>52069635</v>
      </c>
      <c r="G9" s="20">
        <v>30777447</v>
      </c>
      <c r="H9" s="20">
        <v>11198154</v>
      </c>
      <c r="I9" s="20">
        <v>901070</v>
      </c>
      <c r="J9" s="20">
        <v>42876671</v>
      </c>
      <c r="K9" s="20">
        <v>5692</v>
      </c>
      <c r="L9" s="20">
        <v>5560</v>
      </c>
      <c r="M9" s="20">
        <v>20450439</v>
      </c>
      <c r="N9" s="20">
        <v>20461691</v>
      </c>
      <c r="O9" s="20"/>
      <c r="P9" s="20"/>
      <c r="Q9" s="20"/>
      <c r="R9" s="20"/>
      <c r="S9" s="20"/>
      <c r="T9" s="20"/>
      <c r="U9" s="20"/>
      <c r="V9" s="20"/>
      <c r="W9" s="20">
        <v>63338362</v>
      </c>
      <c r="X9" s="20">
        <v>26034828</v>
      </c>
      <c r="Y9" s="20">
        <v>37303534</v>
      </c>
      <c r="Z9" s="21">
        <v>143.28319741540062</v>
      </c>
      <c r="AA9" s="22">
        <v>52069635</v>
      </c>
    </row>
    <row r="10" spans="1:27" ht="13.5" x14ac:dyDescent="0.25">
      <c r="A10" s="23" t="s">
        <v>38</v>
      </c>
      <c r="B10" s="17" t="s">
        <v>6</v>
      </c>
      <c r="C10" s="18">
        <v>70256142</v>
      </c>
      <c r="D10" s="18"/>
      <c r="E10" s="19">
        <v>132505739</v>
      </c>
      <c r="F10" s="20">
        <v>132505739</v>
      </c>
      <c r="G10" s="20">
        <v>15005000</v>
      </c>
      <c r="H10" s="20">
        <v>6720</v>
      </c>
      <c r="I10" s="20">
        <v>27893</v>
      </c>
      <c r="J10" s="20">
        <v>15039613</v>
      </c>
      <c r="K10" s="20">
        <v>5017227</v>
      </c>
      <c r="L10" s="20">
        <v>18035617</v>
      </c>
      <c r="M10" s="20">
        <v>220730</v>
      </c>
      <c r="N10" s="20">
        <v>23273574</v>
      </c>
      <c r="O10" s="20"/>
      <c r="P10" s="20"/>
      <c r="Q10" s="20"/>
      <c r="R10" s="20"/>
      <c r="S10" s="20"/>
      <c r="T10" s="20"/>
      <c r="U10" s="20"/>
      <c r="V10" s="20"/>
      <c r="W10" s="20">
        <v>38313187</v>
      </c>
      <c r="X10" s="20">
        <v>65641735</v>
      </c>
      <c r="Y10" s="20">
        <v>-27328548</v>
      </c>
      <c r="Z10" s="21">
        <v>-41.632884932124355</v>
      </c>
      <c r="AA10" s="22">
        <v>132505739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-1035703552</v>
      </c>
      <c r="D14" s="18"/>
      <c r="E14" s="19">
        <v>-1940105314</v>
      </c>
      <c r="F14" s="20">
        <v>-1940105314</v>
      </c>
      <c r="G14" s="20">
        <v>-147352406</v>
      </c>
      <c r="H14" s="20">
        <v>-114542866</v>
      </c>
      <c r="I14" s="20">
        <v>-153569659</v>
      </c>
      <c r="J14" s="20">
        <v>-415464931</v>
      </c>
      <c r="K14" s="20">
        <v>-82143008</v>
      </c>
      <c r="L14" s="20">
        <v>-93809407</v>
      </c>
      <c r="M14" s="20">
        <v>-251115310</v>
      </c>
      <c r="N14" s="20">
        <v>-427067725</v>
      </c>
      <c r="O14" s="20"/>
      <c r="P14" s="20"/>
      <c r="Q14" s="20"/>
      <c r="R14" s="20"/>
      <c r="S14" s="20"/>
      <c r="T14" s="20"/>
      <c r="U14" s="20"/>
      <c r="V14" s="20"/>
      <c r="W14" s="20">
        <v>-842532656</v>
      </c>
      <c r="X14" s="20">
        <v>-963422891</v>
      </c>
      <c r="Y14" s="20">
        <v>120890235</v>
      </c>
      <c r="Z14" s="21">
        <v>-12.547992800391123</v>
      </c>
      <c r="AA14" s="22">
        <v>-1940105314</v>
      </c>
    </row>
    <row r="15" spans="1:27" ht="13.5" x14ac:dyDescent="0.25">
      <c r="A15" s="23" t="s">
        <v>43</v>
      </c>
      <c r="B15" s="17" t="s">
        <v>32</v>
      </c>
      <c r="C15" s="18">
        <v>-299661</v>
      </c>
      <c r="D15" s="18"/>
      <c r="E15" s="19">
        <v>-4341805</v>
      </c>
      <c r="F15" s="20">
        <v>-4341805</v>
      </c>
      <c r="G15" s="20">
        <v>-1211</v>
      </c>
      <c r="H15" s="20">
        <v>-1187</v>
      </c>
      <c r="I15" s="20">
        <v>-1126</v>
      </c>
      <c r="J15" s="20">
        <v>-3524</v>
      </c>
      <c r="K15" s="20">
        <v>-1142</v>
      </c>
      <c r="L15" s="20">
        <v>-1080</v>
      </c>
      <c r="M15" s="20">
        <v>-110229</v>
      </c>
      <c r="N15" s="20">
        <v>-112451</v>
      </c>
      <c r="O15" s="20"/>
      <c r="P15" s="20"/>
      <c r="Q15" s="20"/>
      <c r="R15" s="20"/>
      <c r="S15" s="20"/>
      <c r="T15" s="20"/>
      <c r="U15" s="20"/>
      <c r="V15" s="20"/>
      <c r="W15" s="20">
        <v>-115975</v>
      </c>
      <c r="X15" s="20">
        <v>-2170902</v>
      </c>
      <c r="Y15" s="20">
        <v>2054927</v>
      </c>
      <c r="Z15" s="21">
        <v>-94.657750557141682</v>
      </c>
      <c r="AA15" s="22">
        <v>-4341805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-198695969</v>
      </c>
      <c r="D17" s="26">
        <f>SUM(D6:D16)</f>
        <v>0</v>
      </c>
      <c r="E17" s="27">
        <f t="shared" si="0"/>
        <v>-539220948</v>
      </c>
      <c r="F17" s="28">
        <f t="shared" si="0"/>
        <v>-539220948</v>
      </c>
      <c r="G17" s="28">
        <f t="shared" si="0"/>
        <v>-44563887</v>
      </c>
      <c r="H17" s="28">
        <f t="shared" si="0"/>
        <v>-17488945</v>
      </c>
      <c r="I17" s="28">
        <f t="shared" si="0"/>
        <v>-82318781</v>
      </c>
      <c r="J17" s="28">
        <f t="shared" si="0"/>
        <v>-144371613</v>
      </c>
      <c r="K17" s="28">
        <f t="shared" si="0"/>
        <v>714822</v>
      </c>
      <c r="L17" s="28">
        <f t="shared" si="0"/>
        <v>25995840</v>
      </c>
      <c r="M17" s="28">
        <f t="shared" si="0"/>
        <v>-149007653</v>
      </c>
      <c r="N17" s="28">
        <f t="shared" si="0"/>
        <v>-122296991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-266668604</v>
      </c>
      <c r="X17" s="28">
        <f t="shared" si="0"/>
        <v>-271865279</v>
      </c>
      <c r="Y17" s="28">
        <f t="shared" si="0"/>
        <v>5196675</v>
      </c>
      <c r="Z17" s="29">
        <f>+IF(X17&lt;&gt;0,+(Y17/X17)*100,0)</f>
        <v>-1.9114890357146344</v>
      </c>
      <c r="AA17" s="30">
        <f>SUM(AA6:AA16)</f>
        <v>-539220948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-35716347</v>
      </c>
      <c r="F23" s="20">
        <v>35716347</v>
      </c>
      <c r="G23" s="36">
        <v>2976354</v>
      </c>
      <c r="H23" s="36"/>
      <c r="I23" s="36"/>
      <c r="J23" s="20">
        <v>2976354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2976354</v>
      </c>
      <c r="X23" s="20"/>
      <c r="Y23" s="36">
        <v>2976354</v>
      </c>
      <c r="Z23" s="37"/>
      <c r="AA23" s="38">
        <v>35716347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>
        <v>-1557795</v>
      </c>
      <c r="H24" s="20">
        <v>1112443</v>
      </c>
      <c r="I24" s="20">
        <v>445352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-108597381</v>
      </c>
      <c r="D26" s="18"/>
      <c r="E26" s="19">
        <v>-195695566</v>
      </c>
      <c r="F26" s="20">
        <v>-195695566</v>
      </c>
      <c r="G26" s="20">
        <v>-2688422</v>
      </c>
      <c r="H26" s="20">
        <v>-10887791</v>
      </c>
      <c r="I26" s="20">
        <v>-6470032</v>
      </c>
      <c r="J26" s="20">
        <v>-20046245</v>
      </c>
      <c r="K26" s="20">
        <v>-1488974</v>
      </c>
      <c r="L26" s="20">
        <v>-9861850</v>
      </c>
      <c r="M26" s="20">
        <v>-19410102</v>
      </c>
      <c r="N26" s="20">
        <v>-30760926</v>
      </c>
      <c r="O26" s="20"/>
      <c r="P26" s="20"/>
      <c r="Q26" s="20"/>
      <c r="R26" s="20"/>
      <c r="S26" s="20"/>
      <c r="T26" s="20"/>
      <c r="U26" s="20"/>
      <c r="V26" s="20"/>
      <c r="W26" s="20">
        <v>-50807171</v>
      </c>
      <c r="X26" s="20">
        <v>-98202055</v>
      </c>
      <c r="Y26" s="20">
        <v>47394884</v>
      </c>
      <c r="Z26" s="21">
        <v>-48.26261935149931</v>
      </c>
      <c r="AA26" s="22">
        <v>-195695566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-108597381</v>
      </c>
      <c r="D27" s="26">
        <f>SUM(D21:D26)</f>
        <v>0</v>
      </c>
      <c r="E27" s="27">
        <f t="shared" si="1"/>
        <v>-231411913</v>
      </c>
      <c r="F27" s="28">
        <f t="shared" si="1"/>
        <v>-159979219</v>
      </c>
      <c r="G27" s="28">
        <f t="shared" si="1"/>
        <v>-1269863</v>
      </c>
      <c r="H27" s="28">
        <f t="shared" si="1"/>
        <v>-9775348</v>
      </c>
      <c r="I27" s="28">
        <f t="shared" si="1"/>
        <v>-6024680</v>
      </c>
      <c r="J27" s="28">
        <f t="shared" si="1"/>
        <v>-17069891</v>
      </c>
      <c r="K27" s="28">
        <f t="shared" si="1"/>
        <v>-1488974</v>
      </c>
      <c r="L27" s="28">
        <f t="shared" si="1"/>
        <v>-9861850</v>
      </c>
      <c r="M27" s="28">
        <f t="shared" si="1"/>
        <v>-19410102</v>
      </c>
      <c r="N27" s="28">
        <f t="shared" si="1"/>
        <v>-30760926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-47830817</v>
      </c>
      <c r="X27" s="28">
        <f t="shared" si="1"/>
        <v>-98202055</v>
      </c>
      <c r="Y27" s="28">
        <f t="shared" si="1"/>
        <v>50371238</v>
      </c>
      <c r="Z27" s="29">
        <f>+IF(X27&lt;&gt;0,+(Y27/X27)*100,0)</f>
        <v>-51.293466312899461</v>
      </c>
      <c r="AA27" s="30">
        <f>SUM(AA21:AA26)</f>
        <v>-159979219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-50375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-50375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-307343725</v>
      </c>
      <c r="D38" s="32">
        <f>+D17+D27+D36</f>
        <v>0</v>
      </c>
      <c r="E38" s="33">
        <f t="shared" si="3"/>
        <v>-770632861</v>
      </c>
      <c r="F38" s="2">
        <f t="shared" si="3"/>
        <v>-699200167</v>
      </c>
      <c r="G38" s="2">
        <f t="shared" si="3"/>
        <v>-45833750</v>
      </c>
      <c r="H38" s="2">
        <f t="shared" si="3"/>
        <v>-27264293</v>
      </c>
      <c r="I38" s="2">
        <f t="shared" si="3"/>
        <v>-88343461</v>
      </c>
      <c r="J38" s="2">
        <f t="shared" si="3"/>
        <v>-161441504</v>
      </c>
      <c r="K38" s="2">
        <f t="shared" si="3"/>
        <v>-774152</v>
      </c>
      <c r="L38" s="2">
        <f t="shared" si="3"/>
        <v>16133990</v>
      </c>
      <c r="M38" s="2">
        <f t="shared" si="3"/>
        <v>-168417755</v>
      </c>
      <c r="N38" s="2">
        <f t="shared" si="3"/>
        <v>-153057917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-314499421</v>
      </c>
      <c r="X38" s="2">
        <f t="shared" si="3"/>
        <v>-370067334</v>
      </c>
      <c r="Y38" s="2">
        <f t="shared" si="3"/>
        <v>55567913</v>
      </c>
      <c r="Z38" s="34">
        <f>+IF(X38&lt;&gt;0,+(Y38/X38)*100,0)</f>
        <v>-15.015622265109194</v>
      </c>
      <c r="AA38" s="35">
        <f>+AA17+AA27+AA36</f>
        <v>-699200167</v>
      </c>
    </row>
    <row r="39" spans="1:27" ht="13.5" x14ac:dyDescent="0.25">
      <c r="A39" s="23" t="s">
        <v>61</v>
      </c>
      <c r="B39" s="17"/>
      <c r="C39" s="32">
        <v>216521113</v>
      </c>
      <c r="D39" s="32"/>
      <c r="E39" s="33">
        <v>312436176</v>
      </c>
      <c r="F39" s="2">
        <v>312436176</v>
      </c>
      <c r="G39" s="2">
        <v>467325299</v>
      </c>
      <c r="H39" s="2">
        <f>+G40+H60</f>
        <v>421491549</v>
      </c>
      <c r="I39" s="2">
        <f>+H40+I60</f>
        <v>401745185</v>
      </c>
      <c r="J39" s="2">
        <f>+G39</f>
        <v>467325299</v>
      </c>
      <c r="K39" s="2">
        <f>+I40+K60</f>
        <v>313401724</v>
      </c>
      <c r="L39" s="2">
        <f>+K40+L60</f>
        <v>314174822</v>
      </c>
      <c r="M39" s="2">
        <f>+L40+M60</f>
        <v>329245788</v>
      </c>
      <c r="N39" s="2">
        <f>+K39</f>
        <v>313401724</v>
      </c>
      <c r="O39" s="2">
        <f>+M40+O60</f>
        <v>160828033</v>
      </c>
      <c r="P39" s="2">
        <f>+O40+P60</f>
        <v>160828033</v>
      </c>
      <c r="Q39" s="2">
        <f>+P40+Q60</f>
        <v>160828033</v>
      </c>
      <c r="R39" s="2">
        <f>+O39</f>
        <v>160828033</v>
      </c>
      <c r="S39" s="2">
        <f>+Q40+S60</f>
        <v>160828033</v>
      </c>
      <c r="T39" s="2">
        <f>+S40+T60</f>
        <v>160828033</v>
      </c>
      <c r="U39" s="2">
        <f>+T40+U60</f>
        <v>160828033</v>
      </c>
      <c r="V39" s="2">
        <f>+S39</f>
        <v>160828033</v>
      </c>
      <c r="W39" s="2">
        <f>+G39</f>
        <v>467325299</v>
      </c>
      <c r="X39" s="2">
        <v>312436176</v>
      </c>
      <c r="Y39" s="2">
        <f>+W39-X39</f>
        <v>154889123</v>
      </c>
      <c r="Z39" s="34">
        <f>+IF(X39&lt;&gt;0,+(Y39/X39)*100,0)</f>
        <v>49.574644326718428</v>
      </c>
      <c r="AA39" s="35">
        <v>312436176</v>
      </c>
    </row>
    <row r="40" spans="1:27" ht="13.5" x14ac:dyDescent="0.25">
      <c r="A40" s="41" t="s">
        <v>63</v>
      </c>
      <c r="B40" s="42" t="s">
        <v>62</v>
      </c>
      <c r="C40" s="43">
        <f>+C38+C39</f>
        <v>-90822612</v>
      </c>
      <c r="D40" s="43">
        <f t="shared" ref="D40:AA40" si="4">+D38+D39</f>
        <v>0</v>
      </c>
      <c r="E40" s="44">
        <f t="shared" si="4"/>
        <v>-458196685</v>
      </c>
      <c r="F40" s="45">
        <f t="shared" si="4"/>
        <v>-386763991</v>
      </c>
      <c r="G40" s="45">
        <f t="shared" si="4"/>
        <v>421491549</v>
      </c>
      <c r="H40" s="45">
        <f t="shared" si="4"/>
        <v>394227256</v>
      </c>
      <c r="I40" s="45">
        <f t="shared" si="4"/>
        <v>313401724</v>
      </c>
      <c r="J40" s="45">
        <f>+I40</f>
        <v>313401724</v>
      </c>
      <c r="K40" s="45">
        <f t="shared" si="4"/>
        <v>312627572</v>
      </c>
      <c r="L40" s="45">
        <f t="shared" si="4"/>
        <v>330308812</v>
      </c>
      <c r="M40" s="45">
        <f t="shared" si="4"/>
        <v>160828033</v>
      </c>
      <c r="N40" s="45">
        <f>+M40</f>
        <v>160828033</v>
      </c>
      <c r="O40" s="45">
        <f t="shared" si="4"/>
        <v>160828033</v>
      </c>
      <c r="P40" s="45">
        <f t="shared" si="4"/>
        <v>160828033</v>
      </c>
      <c r="Q40" s="45">
        <f t="shared" si="4"/>
        <v>160828033</v>
      </c>
      <c r="R40" s="45">
        <f>+Q40</f>
        <v>160828033</v>
      </c>
      <c r="S40" s="45">
        <f t="shared" si="4"/>
        <v>160828033</v>
      </c>
      <c r="T40" s="45">
        <f t="shared" si="4"/>
        <v>160828033</v>
      </c>
      <c r="U40" s="45">
        <f t="shared" si="4"/>
        <v>160828033</v>
      </c>
      <c r="V40" s="45">
        <f>+U40</f>
        <v>160828033</v>
      </c>
      <c r="W40" s="45">
        <f>+V40</f>
        <v>160828033</v>
      </c>
      <c r="X40" s="45">
        <f t="shared" si="4"/>
        <v>-57631158</v>
      </c>
      <c r="Y40" s="45">
        <f t="shared" si="4"/>
        <v>210457036</v>
      </c>
      <c r="Z40" s="46">
        <f>+IF(X40&lt;&gt;0,+(Y40/X40)*100,0)</f>
        <v>-365.17925945544943</v>
      </c>
      <c r="AA40" s="47">
        <f t="shared" si="4"/>
        <v>-386763991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">
      <c r="G60">
        <v>467325299</v>
      </c>
      <c r="I60">
        <v>7517929</v>
      </c>
      <c r="J60">
        <v>467325299</v>
      </c>
      <c r="L60">
        <v>1547250</v>
      </c>
      <c r="M60">
        <v>-1063024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-6761477</v>
      </c>
      <c r="D14" s="18"/>
      <c r="E14" s="19"/>
      <c r="F14" s="20"/>
      <c r="G14" s="20">
        <v>-326734</v>
      </c>
      <c r="H14" s="20">
        <v>-334657</v>
      </c>
      <c r="I14" s="20">
        <v>-368643</v>
      </c>
      <c r="J14" s="20">
        <v>-1030034</v>
      </c>
      <c r="K14" s="20">
        <v>-264357</v>
      </c>
      <c r="L14" s="20">
        <v>-390617</v>
      </c>
      <c r="M14" s="20">
        <v>-383738</v>
      </c>
      <c r="N14" s="20">
        <v>-1038712</v>
      </c>
      <c r="O14" s="20"/>
      <c r="P14" s="20"/>
      <c r="Q14" s="20"/>
      <c r="R14" s="20"/>
      <c r="S14" s="20"/>
      <c r="T14" s="20"/>
      <c r="U14" s="20"/>
      <c r="V14" s="20"/>
      <c r="W14" s="20">
        <v>-2068746</v>
      </c>
      <c r="X14" s="20"/>
      <c r="Y14" s="20">
        <v>-2068746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-6761477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-326734</v>
      </c>
      <c r="H17" s="28">
        <f t="shared" si="0"/>
        <v>-334657</v>
      </c>
      <c r="I17" s="28">
        <f t="shared" si="0"/>
        <v>-368643</v>
      </c>
      <c r="J17" s="28">
        <f t="shared" si="0"/>
        <v>-1030034</v>
      </c>
      <c r="K17" s="28">
        <f t="shared" si="0"/>
        <v>-264357</v>
      </c>
      <c r="L17" s="28">
        <f t="shared" si="0"/>
        <v>-390617</v>
      </c>
      <c r="M17" s="28">
        <f t="shared" si="0"/>
        <v>-383738</v>
      </c>
      <c r="N17" s="28">
        <f t="shared" si="0"/>
        <v>-1038712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-2068746</v>
      </c>
      <c r="X17" s="28">
        <f t="shared" si="0"/>
        <v>0</v>
      </c>
      <c r="Y17" s="28">
        <f t="shared" si="0"/>
        <v>-2068746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-6761477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-326734</v>
      </c>
      <c r="H38" s="2">
        <f t="shared" si="3"/>
        <v>-334657</v>
      </c>
      <c r="I38" s="2">
        <f t="shared" si="3"/>
        <v>-368643</v>
      </c>
      <c r="J38" s="2">
        <f t="shared" si="3"/>
        <v>-1030034</v>
      </c>
      <c r="K38" s="2">
        <f t="shared" si="3"/>
        <v>-264357</v>
      </c>
      <c r="L38" s="2">
        <f t="shared" si="3"/>
        <v>-390617</v>
      </c>
      <c r="M38" s="2">
        <f t="shared" si="3"/>
        <v>-383738</v>
      </c>
      <c r="N38" s="2">
        <f t="shared" si="3"/>
        <v>-1038712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-2068746</v>
      </c>
      <c r="X38" s="2">
        <f t="shared" si="3"/>
        <v>0</v>
      </c>
      <c r="Y38" s="2">
        <f t="shared" si="3"/>
        <v>-2068746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-326734</v>
      </c>
      <c r="I39" s="2">
        <f>+H40+I60</f>
        <v>-661391</v>
      </c>
      <c r="J39" s="2">
        <f>+G39</f>
        <v>0</v>
      </c>
      <c r="K39" s="2">
        <f>+I40+K60</f>
        <v>-1030034</v>
      </c>
      <c r="L39" s="2">
        <f>+K40+L60</f>
        <v>-1294391</v>
      </c>
      <c r="M39" s="2">
        <f>+L40+M60</f>
        <v>-1685008</v>
      </c>
      <c r="N39" s="2">
        <f>+K39</f>
        <v>-1030034</v>
      </c>
      <c r="O39" s="2">
        <f>+M40+O60</f>
        <v>-2068746</v>
      </c>
      <c r="P39" s="2">
        <f>+O40+P60</f>
        <v>-2068746</v>
      </c>
      <c r="Q39" s="2">
        <f>+P40+Q60</f>
        <v>-2068746</v>
      </c>
      <c r="R39" s="2">
        <f>+O39</f>
        <v>-2068746</v>
      </c>
      <c r="S39" s="2">
        <f>+Q40+S60</f>
        <v>-2068746</v>
      </c>
      <c r="T39" s="2">
        <f>+S40+T60</f>
        <v>-2068746</v>
      </c>
      <c r="U39" s="2">
        <f>+T40+U60</f>
        <v>-2068746</v>
      </c>
      <c r="V39" s="2">
        <f>+S39</f>
        <v>-2068746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-6761477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-326734</v>
      </c>
      <c r="H40" s="45">
        <f t="shared" si="4"/>
        <v>-661391</v>
      </c>
      <c r="I40" s="45">
        <f t="shared" si="4"/>
        <v>-1030034</v>
      </c>
      <c r="J40" s="45">
        <f>+I40</f>
        <v>-1030034</v>
      </c>
      <c r="K40" s="45">
        <f t="shared" si="4"/>
        <v>-1294391</v>
      </c>
      <c r="L40" s="45">
        <f t="shared" si="4"/>
        <v>-1685008</v>
      </c>
      <c r="M40" s="45">
        <f t="shared" si="4"/>
        <v>-2068746</v>
      </c>
      <c r="N40" s="45">
        <f>+M40</f>
        <v>-2068746</v>
      </c>
      <c r="O40" s="45">
        <f t="shared" si="4"/>
        <v>-2068746</v>
      </c>
      <c r="P40" s="45">
        <f t="shared" si="4"/>
        <v>-2068746</v>
      </c>
      <c r="Q40" s="45">
        <f t="shared" si="4"/>
        <v>-2068746</v>
      </c>
      <c r="R40" s="45">
        <f>+Q40</f>
        <v>-2068746</v>
      </c>
      <c r="S40" s="45">
        <f t="shared" si="4"/>
        <v>-2068746</v>
      </c>
      <c r="T40" s="45">
        <f t="shared" si="4"/>
        <v>-2068746</v>
      </c>
      <c r="U40" s="45">
        <f t="shared" si="4"/>
        <v>-2068746</v>
      </c>
      <c r="V40" s="45">
        <f>+U40</f>
        <v>-2068746</v>
      </c>
      <c r="W40" s="45">
        <f>+V40</f>
        <v>-2068746</v>
      </c>
      <c r="X40" s="45">
        <f t="shared" si="4"/>
        <v>0</v>
      </c>
      <c r="Y40" s="45">
        <f t="shared" si="4"/>
        <v>-2068746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141479972</v>
      </c>
      <c r="D7" s="18"/>
      <c r="E7" s="19">
        <v>225173628</v>
      </c>
      <c r="F7" s="20">
        <v>225173628</v>
      </c>
      <c r="G7" s="20">
        <v>11988089</v>
      </c>
      <c r="H7" s="20">
        <v>11057337</v>
      </c>
      <c r="I7" s="20">
        <v>14120874</v>
      </c>
      <c r="J7" s="20">
        <v>37166300</v>
      </c>
      <c r="K7" s="20">
        <v>13716976</v>
      </c>
      <c r="L7" s="20">
        <v>14513475</v>
      </c>
      <c r="M7" s="20">
        <v>10192481</v>
      </c>
      <c r="N7" s="20">
        <v>38422932</v>
      </c>
      <c r="O7" s="20"/>
      <c r="P7" s="20"/>
      <c r="Q7" s="20"/>
      <c r="R7" s="20"/>
      <c r="S7" s="20"/>
      <c r="T7" s="20"/>
      <c r="U7" s="20"/>
      <c r="V7" s="20"/>
      <c r="W7" s="20">
        <v>75589232</v>
      </c>
      <c r="X7" s="20">
        <v>112586814</v>
      </c>
      <c r="Y7" s="20">
        <v>-36997582</v>
      </c>
      <c r="Z7" s="21">
        <v>-32.861381084999884</v>
      </c>
      <c r="AA7" s="22">
        <v>225173628</v>
      </c>
    </row>
    <row r="8" spans="1:27" ht="13.5" x14ac:dyDescent="0.25">
      <c r="A8" s="23" t="s">
        <v>36</v>
      </c>
      <c r="B8" s="17" t="s">
        <v>32</v>
      </c>
      <c r="C8" s="18">
        <v>328755</v>
      </c>
      <c r="D8" s="18"/>
      <c r="E8" s="19">
        <v>98695</v>
      </c>
      <c r="F8" s="20">
        <v>98695</v>
      </c>
      <c r="G8" s="20">
        <v>1000</v>
      </c>
      <c r="H8" s="20">
        <v>112</v>
      </c>
      <c r="I8" s="20">
        <v>7000</v>
      </c>
      <c r="J8" s="20">
        <v>8112</v>
      </c>
      <c r="K8" s="20">
        <v>7016</v>
      </c>
      <c r="L8" s="20">
        <v>32801</v>
      </c>
      <c r="M8" s="20">
        <v>3081</v>
      </c>
      <c r="N8" s="20">
        <v>42898</v>
      </c>
      <c r="O8" s="20"/>
      <c r="P8" s="20"/>
      <c r="Q8" s="20"/>
      <c r="R8" s="20"/>
      <c r="S8" s="20"/>
      <c r="T8" s="20"/>
      <c r="U8" s="20"/>
      <c r="V8" s="20"/>
      <c r="W8" s="20">
        <v>51010</v>
      </c>
      <c r="X8" s="20">
        <v>49350</v>
      </c>
      <c r="Y8" s="20">
        <v>1660</v>
      </c>
      <c r="Z8" s="21">
        <v>3.3637284701114489</v>
      </c>
      <c r="AA8" s="22">
        <v>98695</v>
      </c>
    </row>
    <row r="9" spans="1:27" ht="13.5" x14ac:dyDescent="0.25">
      <c r="A9" s="23" t="s">
        <v>37</v>
      </c>
      <c r="B9" s="17" t="s">
        <v>6</v>
      </c>
      <c r="C9" s="18">
        <v>52993094</v>
      </c>
      <c r="D9" s="18"/>
      <c r="E9" s="19">
        <v>61737000</v>
      </c>
      <c r="F9" s="20">
        <v>61737000</v>
      </c>
      <c r="G9" s="20">
        <v>25727977</v>
      </c>
      <c r="H9" s="20">
        <v>3623</v>
      </c>
      <c r="I9" s="20">
        <v>2432</v>
      </c>
      <c r="J9" s="20">
        <v>25734032</v>
      </c>
      <c r="K9" s="20">
        <v>5692</v>
      </c>
      <c r="L9" s="20">
        <v>5560</v>
      </c>
      <c r="M9" s="20">
        <v>20450439</v>
      </c>
      <c r="N9" s="20">
        <v>20461691</v>
      </c>
      <c r="O9" s="20"/>
      <c r="P9" s="20"/>
      <c r="Q9" s="20"/>
      <c r="R9" s="20"/>
      <c r="S9" s="20"/>
      <c r="T9" s="20"/>
      <c r="U9" s="20"/>
      <c r="V9" s="20"/>
      <c r="W9" s="20">
        <v>46195723</v>
      </c>
      <c r="X9" s="20">
        <v>30868500</v>
      </c>
      <c r="Y9" s="20">
        <v>15327223</v>
      </c>
      <c r="Z9" s="21">
        <v>49.653280852649139</v>
      </c>
      <c r="AA9" s="22">
        <v>61737000</v>
      </c>
    </row>
    <row r="10" spans="1:27" ht="13.5" x14ac:dyDescent="0.25">
      <c r="A10" s="23" t="s">
        <v>38</v>
      </c>
      <c r="B10" s="17" t="s">
        <v>6</v>
      </c>
      <c r="C10" s="18">
        <v>49735000</v>
      </c>
      <c r="D10" s="18"/>
      <c r="E10" s="19">
        <v>63025000</v>
      </c>
      <c r="F10" s="20">
        <v>63025000</v>
      </c>
      <c r="G10" s="20">
        <v>15000000</v>
      </c>
      <c r="H10" s="20"/>
      <c r="I10" s="20"/>
      <c r="J10" s="20">
        <v>15000000</v>
      </c>
      <c r="K10" s="20">
        <v>5000000</v>
      </c>
      <c r="L10" s="20">
        <v>18000000</v>
      </c>
      <c r="M10" s="20"/>
      <c r="N10" s="20">
        <v>23000000</v>
      </c>
      <c r="O10" s="20"/>
      <c r="P10" s="20"/>
      <c r="Q10" s="20"/>
      <c r="R10" s="20"/>
      <c r="S10" s="20"/>
      <c r="T10" s="20"/>
      <c r="U10" s="20"/>
      <c r="V10" s="20"/>
      <c r="W10" s="20">
        <v>38000000</v>
      </c>
      <c r="X10" s="20">
        <v>31512504</v>
      </c>
      <c r="Y10" s="20">
        <v>6487496</v>
      </c>
      <c r="Z10" s="21">
        <v>20.587053316994421</v>
      </c>
      <c r="AA10" s="22">
        <v>63025000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-166372862</v>
      </c>
      <c r="D14" s="18"/>
      <c r="E14" s="19">
        <v>-176092639</v>
      </c>
      <c r="F14" s="20">
        <v>-176092639</v>
      </c>
      <c r="G14" s="20">
        <v>-16513123</v>
      </c>
      <c r="H14" s="20">
        <v>-20684989</v>
      </c>
      <c r="I14" s="20">
        <v>-41345356</v>
      </c>
      <c r="J14" s="20">
        <v>-78543468</v>
      </c>
      <c r="K14" s="20">
        <v>-21110078</v>
      </c>
      <c r="L14" s="20">
        <v>-1285199</v>
      </c>
      <c r="M14" s="20">
        <v>-27655857</v>
      </c>
      <c r="N14" s="20">
        <v>-50051134</v>
      </c>
      <c r="O14" s="20"/>
      <c r="P14" s="20"/>
      <c r="Q14" s="20"/>
      <c r="R14" s="20"/>
      <c r="S14" s="20"/>
      <c r="T14" s="20"/>
      <c r="U14" s="20"/>
      <c r="V14" s="20"/>
      <c r="W14" s="20">
        <v>-128594602</v>
      </c>
      <c r="X14" s="20">
        <v>-88046316</v>
      </c>
      <c r="Y14" s="20">
        <v>-40548286</v>
      </c>
      <c r="Z14" s="21">
        <v>46.053359007093491</v>
      </c>
      <c r="AA14" s="22">
        <v>-176092639</v>
      </c>
    </row>
    <row r="15" spans="1:27" ht="13.5" x14ac:dyDescent="0.25">
      <c r="A15" s="23" t="s">
        <v>43</v>
      </c>
      <c r="B15" s="17" t="s">
        <v>32</v>
      </c>
      <c r="C15" s="18">
        <v>-299661</v>
      </c>
      <c r="D15" s="18"/>
      <c r="E15" s="19">
        <v>-466805</v>
      </c>
      <c r="F15" s="20">
        <v>-466805</v>
      </c>
      <c r="G15" s="20">
        <v>-1211</v>
      </c>
      <c r="H15" s="20">
        <v>-1187</v>
      </c>
      <c r="I15" s="20">
        <v>-1126</v>
      </c>
      <c r="J15" s="20">
        <v>-3524</v>
      </c>
      <c r="K15" s="20">
        <v>-1142</v>
      </c>
      <c r="L15" s="20">
        <v>-1080</v>
      </c>
      <c r="M15" s="20">
        <v>-110229</v>
      </c>
      <c r="N15" s="20">
        <v>-112451</v>
      </c>
      <c r="O15" s="20"/>
      <c r="P15" s="20"/>
      <c r="Q15" s="20"/>
      <c r="R15" s="20"/>
      <c r="S15" s="20"/>
      <c r="T15" s="20"/>
      <c r="U15" s="20"/>
      <c r="V15" s="20"/>
      <c r="W15" s="20">
        <v>-115975</v>
      </c>
      <c r="X15" s="20">
        <v>-233400</v>
      </c>
      <c r="Y15" s="20">
        <v>117425</v>
      </c>
      <c r="Z15" s="21">
        <v>-50.310625535561272</v>
      </c>
      <c r="AA15" s="22">
        <v>-466805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77864298</v>
      </c>
      <c r="D17" s="26">
        <f>SUM(D6:D16)</f>
        <v>0</v>
      </c>
      <c r="E17" s="27">
        <f t="shared" si="0"/>
        <v>173474879</v>
      </c>
      <c r="F17" s="28">
        <f t="shared" si="0"/>
        <v>173474879</v>
      </c>
      <c r="G17" s="28">
        <f t="shared" si="0"/>
        <v>36202732</v>
      </c>
      <c r="H17" s="28">
        <f t="shared" si="0"/>
        <v>-9625104</v>
      </c>
      <c r="I17" s="28">
        <f t="shared" si="0"/>
        <v>-27216176</v>
      </c>
      <c r="J17" s="28">
        <f t="shared" si="0"/>
        <v>-638548</v>
      </c>
      <c r="K17" s="28">
        <f t="shared" si="0"/>
        <v>-2381536</v>
      </c>
      <c r="L17" s="28">
        <f t="shared" si="0"/>
        <v>31265557</v>
      </c>
      <c r="M17" s="28">
        <f t="shared" si="0"/>
        <v>2879915</v>
      </c>
      <c r="N17" s="28">
        <f t="shared" si="0"/>
        <v>31763936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31125388</v>
      </c>
      <c r="X17" s="28">
        <f t="shared" si="0"/>
        <v>86737452</v>
      </c>
      <c r="Y17" s="28">
        <f t="shared" si="0"/>
        <v>-55612064</v>
      </c>
      <c r="Z17" s="29">
        <f>+IF(X17&lt;&gt;0,+(Y17/X17)*100,0)</f>
        <v>-64.115399654580585</v>
      </c>
      <c r="AA17" s="30">
        <f>SUM(AA6:AA16)</f>
        <v>173474879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-60076199</v>
      </c>
      <c r="D26" s="18"/>
      <c r="E26" s="19">
        <v>-66025000</v>
      </c>
      <c r="F26" s="20">
        <v>-66025000</v>
      </c>
      <c r="G26" s="20">
        <v>-776124</v>
      </c>
      <c r="H26" s="20">
        <v>-10114935</v>
      </c>
      <c r="I26" s="20">
        <v>-2981329</v>
      </c>
      <c r="J26" s="20">
        <v>-13872388</v>
      </c>
      <c r="K26" s="20"/>
      <c r="L26" s="20">
        <v>-8328867</v>
      </c>
      <c r="M26" s="20">
        <v>-7357298</v>
      </c>
      <c r="N26" s="20">
        <v>-15686165</v>
      </c>
      <c r="O26" s="20"/>
      <c r="P26" s="20"/>
      <c r="Q26" s="20"/>
      <c r="R26" s="20"/>
      <c r="S26" s="20"/>
      <c r="T26" s="20"/>
      <c r="U26" s="20"/>
      <c r="V26" s="20"/>
      <c r="W26" s="20">
        <v>-29558553</v>
      </c>
      <c r="X26" s="20">
        <v>-33012498</v>
      </c>
      <c r="Y26" s="20">
        <v>3453945</v>
      </c>
      <c r="Z26" s="21">
        <v>-10.462537551687243</v>
      </c>
      <c r="AA26" s="22">
        <v>-66025000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-60076199</v>
      </c>
      <c r="D27" s="26">
        <f>SUM(D21:D26)</f>
        <v>0</v>
      </c>
      <c r="E27" s="27">
        <f t="shared" si="1"/>
        <v>-66025000</v>
      </c>
      <c r="F27" s="28">
        <f t="shared" si="1"/>
        <v>-66025000</v>
      </c>
      <c r="G27" s="28">
        <f t="shared" si="1"/>
        <v>-776124</v>
      </c>
      <c r="H27" s="28">
        <f t="shared" si="1"/>
        <v>-10114935</v>
      </c>
      <c r="I27" s="28">
        <f t="shared" si="1"/>
        <v>-2981329</v>
      </c>
      <c r="J27" s="28">
        <f t="shared" si="1"/>
        <v>-13872388</v>
      </c>
      <c r="K27" s="28">
        <f t="shared" si="1"/>
        <v>0</v>
      </c>
      <c r="L27" s="28">
        <f t="shared" si="1"/>
        <v>-8328867</v>
      </c>
      <c r="M27" s="28">
        <f t="shared" si="1"/>
        <v>-7357298</v>
      </c>
      <c r="N27" s="28">
        <f t="shared" si="1"/>
        <v>-15686165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-29558553</v>
      </c>
      <c r="X27" s="28">
        <f t="shared" si="1"/>
        <v>-33012498</v>
      </c>
      <c r="Y27" s="28">
        <f t="shared" si="1"/>
        <v>3453945</v>
      </c>
      <c r="Z27" s="29">
        <f>+IF(X27&lt;&gt;0,+(Y27/X27)*100,0)</f>
        <v>-10.462537551687243</v>
      </c>
      <c r="AA27" s="30">
        <f>SUM(AA21:AA26)</f>
        <v>-66025000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-1266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-1266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17786833</v>
      </c>
      <c r="D38" s="32">
        <f>+D17+D27+D36</f>
        <v>0</v>
      </c>
      <c r="E38" s="33">
        <f t="shared" si="3"/>
        <v>107449879</v>
      </c>
      <c r="F38" s="2">
        <f t="shared" si="3"/>
        <v>107449879</v>
      </c>
      <c r="G38" s="2">
        <f t="shared" si="3"/>
        <v>35426608</v>
      </c>
      <c r="H38" s="2">
        <f t="shared" si="3"/>
        <v>-19740039</v>
      </c>
      <c r="I38" s="2">
        <f t="shared" si="3"/>
        <v>-30197505</v>
      </c>
      <c r="J38" s="2">
        <f t="shared" si="3"/>
        <v>-14510936</v>
      </c>
      <c r="K38" s="2">
        <f t="shared" si="3"/>
        <v>-2381536</v>
      </c>
      <c r="L38" s="2">
        <f t="shared" si="3"/>
        <v>22936690</v>
      </c>
      <c r="M38" s="2">
        <f t="shared" si="3"/>
        <v>-4477383</v>
      </c>
      <c r="N38" s="2">
        <f t="shared" si="3"/>
        <v>16077771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1566835</v>
      </c>
      <c r="X38" s="2">
        <f t="shared" si="3"/>
        <v>53724954</v>
      </c>
      <c r="Y38" s="2">
        <f t="shared" si="3"/>
        <v>-52158119</v>
      </c>
      <c r="Z38" s="34">
        <f>+IF(X38&lt;&gt;0,+(Y38/X38)*100,0)</f>
        <v>-97.083599178139821</v>
      </c>
      <c r="AA38" s="35">
        <f>+AA17+AA27+AA36</f>
        <v>107449879</v>
      </c>
    </row>
    <row r="39" spans="1:27" ht="13.5" x14ac:dyDescent="0.25">
      <c r="A39" s="23" t="s">
        <v>61</v>
      </c>
      <c r="B39" s="17"/>
      <c r="C39" s="32">
        <v>112401393</v>
      </c>
      <c r="D39" s="32"/>
      <c r="E39" s="33">
        <v>112401393</v>
      </c>
      <c r="F39" s="2">
        <v>112401393</v>
      </c>
      <c r="G39" s="2">
        <v>144826010</v>
      </c>
      <c r="H39" s="2">
        <f>+G40+H60</f>
        <v>180252618</v>
      </c>
      <c r="I39" s="2">
        <f>+H40+I60</f>
        <v>160512579</v>
      </c>
      <c r="J39" s="2">
        <f>+G39</f>
        <v>144826010</v>
      </c>
      <c r="K39" s="2">
        <f>+I40+K60</f>
        <v>130315074</v>
      </c>
      <c r="L39" s="2">
        <f>+K40+L60</f>
        <v>127933538</v>
      </c>
      <c r="M39" s="2">
        <f>+L40+M60</f>
        <v>150870228</v>
      </c>
      <c r="N39" s="2">
        <f>+K39</f>
        <v>130315074</v>
      </c>
      <c r="O39" s="2">
        <f>+M40+O60</f>
        <v>146392845</v>
      </c>
      <c r="P39" s="2">
        <f>+O40+P60</f>
        <v>146392845</v>
      </c>
      <c r="Q39" s="2">
        <f>+P40+Q60</f>
        <v>146392845</v>
      </c>
      <c r="R39" s="2">
        <f>+O39</f>
        <v>146392845</v>
      </c>
      <c r="S39" s="2">
        <f>+Q40+S60</f>
        <v>146392845</v>
      </c>
      <c r="T39" s="2">
        <f>+S40+T60</f>
        <v>146392845</v>
      </c>
      <c r="U39" s="2">
        <f>+T40+U60</f>
        <v>146392845</v>
      </c>
      <c r="V39" s="2">
        <f>+S39</f>
        <v>146392845</v>
      </c>
      <c r="W39" s="2">
        <f>+G39</f>
        <v>144826010</v>
      </c>
      <c r="X39" s="2">
        <v>112401393</v>
      </c>
      <c r="Y39" s="2">
        <f>+W39-X39</f>
        <v>32424617</v>
      </c>
      <c r="Z39" s="34">
        <f>+IF(X39&lt;&gt;0,+(Y39/X39)*100,0)</f>
        <v>28.847166511539584</v>
      </c>
      <c r="AA39" s="35">
        <v>112401393</v>
      </c>
    </row>
    <row r="40" spans="1:27" ht="13.5" x14ac:dyDescent="0.25">
      <c r="A40" s="41" t="s">
        <v>63</v>
      </c>
      <c r="B40" s="42" t="s">
        <v>62</v>
      </c>
      <c r="C40" s="43">
        <f>+C38+C39</f>
        <v>130188226</v>
      </c>
      <c r="D40" s="43">
        <f t="shared" ref="D40:AA40" si="4">+D38+D39</f>
        <v>0</v>
      </c>
      <c r="E40" s="44">
        <f t="shared" si="4"/>
        <v>219851272</v>
      </c>
      <c r="F40" s="45">
        <f t="shared" si="4"/>
        <v>219851272</v>
      </c>
      <c r="G40" s="45">
        <f t="shared" si="4"/>
        <v>180252618</v>
      </c>
      <c r="H40" s="45">
        <f t="shared" si="4"/>
        <v>160512579</v>
      </c>
      <c r="I40" s="45">
        <f t="shared" si="4"/>
        <v>130315074</v>
      </c>
      <c r="J40" s="45">
        <f>+I40</f>
        <v>130315074</v>
      </c>
      <c r="K40" s="45">
        <f t="shared" si="4"/>
        <v>127933538</v>
      </c>
      <c r="L40" s="45">
        <f t="shared" si="4"/>
        <v>150870228</v>
      </c>
      <c r="M40" s="45">
        <f t="shared" si="4"/>
        <v>146392845</v>
      </c>
      <c r="N40" s="45">
        <f>+M40</f>
        <v>146392845</v>
      </c>
      <c r="O40" s="45">
        <f t="shared" si="4"/>
        <v>146392845</v>
      </c>
      <c r="P40" s="45">
        <f t="shared" si="4"/>
        <v>146392845</v>
      </c>
      <c r="Q40" s="45">
        <f t="shared" si="4"/>
        <v>146392845</v>
      </c>
      <c r="R40" s="45">
        <f>+Q40</f>
        <v>146392845</v>
      </c>
      <c r="S40" s="45">
        <f t="shared" si="4"/>
        <v>146392845</v>
      </c>
      <c r="T40" s="45">
        <f t="shared" si="4"/>
        <v>146392845</v>
      </c>
      <c r="U40" s="45">
        <f t="shared" si="4"/>
        <v>146392845</v>
      </c>
      <c r="V40" s="45">
        <f>+U40</f>
        <v>146392845</v>
      </c>
      <c r="W40" s="45">
        <f>+V40</f>
        <v>146392845</v>
      </c>
      <c r="X40" s="45">
        <f t="shared" si="4"/>
        <v>166126347</v>
      </c>
      <c r="Y40" s="45">
        <f t="shared" si="4"/>
        <v>-19733502</v>
      </c>
      <c r="Z40" s="46">
        <f>+IF(X40&lt;&gt;0,+(Y40/X40)*100,0)</f>
        <v>-11.878610681784268</v>
      </c>
      <c r="AA40" s="47">
        <f t="shared" si="4"/>
        <v>219851272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144826010</v>
      </c>
      <c r="J60">
        <v>144826010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4847692</v>
      </c>
      <c r="D7" s="18"/>
      <c r="E7" s="19">
        <v>211138435</v>
      </c>
      <c r="F7" s="20">
        <v>211138435</v>
      </c>
      <c r="G7" s="20"/>
      <c r="H7" s="20">
        <v>25401800</v>
      </c>
      <c r="I7" s="20">
        <v>7097006</v>
      </c>
      <c r="J7" s="20">
        <v>32498806</v>
      </c>
      <c r="K7" s="20">
        <v>7918546</v>
      </c>
      <c r="L7" s="20">
        <v>13736587</v>
      </c>
      <c r="M7" s="20">
        <v>11244647</v>
      </c>
      <c r="N7" s="20">
        <v>32899780</v>
      </c>
      <c r="O7" s="20"/>
      <c r="P7" s="20"/>
      <c r="Q7" s="20"/>
      <c r="R7" s="20"/>
      <c r="S7" s="20"/>
      <c r="T7" s="20"/>
      <c r="U7" s="20"/>
      <c r="V7" s="20"/>
      <c r="W7" s="20">
        <v>65398586</v>
      </c>
      <c r="X7" s="20">
        <v>97637730</v>
      </c>
      <c r="Y7" s="20">
        <v>-32239144</v>
      </c>
      <c r="Z7" s="21">
        <v>-33.019145365218961</v>
      </c>
      <c r="AA7" s="22">
        <v>211138435</v>
      </c>
    </row>
    <row r="8" spans="1:27" ht="13.5" x14ac:dyDescent="0.25">
      <c r="A8" s="23" t="s">
        <v>36</v>
      </c>
      <c r="B8" s="17" t="s">
        <v>32</v>
      </c>
      <c r="C8" s="18">
        <v>689210</v>
      </c>
      <c r="D8" s="18"/>
      <c r="E8" s="19">
        <v>1310000</v>
      </c>
      <c r="F8" s="20">
        <v>1310000</v>
      </c>
      <c r="G8" s="20"/>
      <c r="H8" s="20">
        <v>150650</v>
      </c>
      <c r="I8" s="20">
        <v>434485</v>
      </c>
      <c r="J8" s="20">
        <v>585135</v>
      </c>
      <c r="K8" s="20">
        <v>20588</v>
      </c>
      <c r="L8" s="20">
        <v>6045</v>
      </c>
      <c r="M8" s="20">
        <v>26023</v>
      </c>
      <c r="N8" s="20">
        <v>52656</v>
      </c>
      <c r="O8" s="20"/>
      <c r="P8" s="20"/>
      <c r="Q8" s="20"/>
      <c r="R8" s="20"/>
      <c r="S8" s="20"/>
      <c r="T8" s="20"/>
      <c r="U8" s="20"/>
      <c r="V8" s="20"/>
      <c r="W8" s="20">
        <v>637791</v>
      </c>
      <c r="X8" s="20">
        <v>645289</v>
      </c>
      <c r="Y8" s="20">
        <v>-7498</v>
      </c>
      <c r="Z8" s="21">
        <v>-1.1619599900199757</v>
      </c>
      <c r="AA8" s="22">
        <v>1310000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1388855</v>
      </c>
      <c r="Y10" s="20">
        <v>-1388855</v>
      </c>
      <c r="Z10" s="21">
        <v>-100</v>
      </c>
      <c r="AA10" s="22">
        <v>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-209666361</v>
      </c>
      <c r="F14" s="20">
        <v>-209666361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-98211393</v>
      </c>
      <c r="Y14" s="20">
        <v>98211393</v>
      </c>
      <c r="Z14" s="21">
        <v>-100</v>
      </c>
      <c r="AA14" s="22">
        <v>-209666361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5536902</v>
      </c>
      <c r="D17" s="26">
        <f>SUM(D6:D16)</f>
        <v>0</v>
      </c>
      <c r="E17" s="27">
        <f t="shared" si="0"/>
        <v>6782074</v>
      </c>
      <c r="F17" s="28">
        <f t="shared" si="0"/>
        <v>6782074</v>
      </c>
      <c r="G17" s="28">
        <f t="shared" si="0"/>
        <v>0</v>
      </c>
      <c r="H17" s="28">
        <f t="shared" si="0"/>
        <v>25552450</v>
      </c>
      <c r="I17" s="28">
        <f t="shared" si="0"/>
        <v>7531491</v>
      </c>
      <c r="J17" s="28">
        <f t="shared" si="0"/>
        <v>33083941</v>
      </c>
      <c r="K17" s="28">
        <f t="shared" si="0"/>
        <v>7939134</v>
      </c>
      <c r="L17" s="28">
        <f t="shared" si="0"/>
        <v>13742632</v>
      </c>
      <c r="M17" s="28">
        <f t="shared" si="0"/>
        <v>11270670</v>
      </c>
      <c r="N17" s="28">
        <f t="shared" si="0"/>
        <v>32952436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66036377</v>
      </c>
      <c r="X17" s="28">
        <f t="shared" si="0"/>
        <v>1460481</v>
      </c>
      <c r="Y17" s="28">
        <f t="shared" si="0"/>
        <v>64575896</v>
      </c>
      <c r="Z17" s="29">
        <f>+IF(X17&lt;&gt;0,+(Y17/X17)*100,0)</f>
        <v>4421.5498866469334</v>
      </c>
      <c r="AA17" s="30">
        <f>SUM(AA6:AA16)</f>
        <v>6782074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-13051018</v>
      </c>
      <c r="D26" s="18"/>
      <c r="E26" s="19">
        <v>-4000000</v>
      </c>
      <c r="F26" s="20">
        <v>-4000000</v>
      </c>
      <c r="G26" s="20"/>
      <c r="H26" s="20">
        <v>-151737</v>
      </c>
      <c r="I26" s="20"/>
      <c r="J26" s="20">
        <v>-151737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-151737</v>
      </c>
      <c r="X26" s="20">
        <v>-2354279</v>
      </c>
      <c r="Y26" s="20">
        <v>2202542</v>
      </c>
      <c r="Z26" s="21">
        <v>-93.554842055678193</v>
      </c>
      <c r="AA26" s="22">
        <v>-4000000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-13051018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-151737</v>
      </c>
      <c r="I27" s="28">
        <f t="shared" si="1"/>
        <v>0</v>
      </c>
      <c r="J27" s="28">
        <f t="shared" si="1"/>
        <v>-151737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-151737</v>
      </c>
      <c r="X27" s="28">
        <f t="shared" si="1"/>
        <v>-2354279</v>
      </c>
      <c r="Y27" s="28">
        <f t="shared" si="1"/>
        <v>2202542</v>
      </c>
      <c r="Z27" s="29">
        <f>+IF(X27&lt;&gt;0,+(Y27/X27)*100,0)</f>
        <v>-93.554842055678193</v>
      </c>
      <c r="AA27" s="30">
        <f>SUM(AA21:AA26)</f>
        <v>-4000000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-7514116</v>
      </c>
      <c r="D38" s="32">
        <f>+D17+D27+D36</f>
        <v>0</v>
      </c>
      <c r="E38" s="33">
        <f t="shared" si="3"/>
        <v>2782074</v>
      </c>
      <c r="F38" s="2">
        <f t="shared" si="3"/>
        <v>2782074</v>
      </c>
      <c r="G38" s="2">
        <f t="shared" si="3"/>
        <v>0</v>
      </c>
      <c r="H38" s="2">
        <f t="shared" si="3"/>
        <v>25400713</v>
      </c>
      <c r="I38" s="2">
        <f t="shared" si="3"/>
        <v>7531491</v>
      </c>
      <c r="J38" s="2">
        <f t="shared" si="3"/>
        <v>32932204</v>
      </c>
      <c r="K38" s="2">
        <f t="shared" si="3"/>
        <v>7939134</v>
      </c>
      <c r="L38" s="2">
        <f t="shared" si="3"/>
        <v>13742632</v>
      </c>
      <c r="M38" s="2">
        <f t="shared" si="3"/>
        <v>11270670</v>
      </c>
      <c r="N38" s="2">
        <f t="shared" si="3"/>
        <v>32952436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65884640</v>
      </c>
      <c r="X38" s="2">
        <f t="shared" si="3"/>
        <v>-893798</v>
      </c>
      <c r="Y38" s="2">
        <f t="shared" si="3"/>
        <v>66778438</v>
      </c>
      <c r="Z38" s="34">
        <f>+IF(X38&lt;&gt;0,+(Y38/X38)*100,0)</f>
        <v>-7471.3120861760717</v>
      </c>
      <c r="AA38" s="35">
        <f>+AA17+AA27+AA36</f>
        <v>2782074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25400713</v>
      </c>
      <c r="J39" s="2">
        <f>+G39</f>
        <v>0</v>
      </c>
      <c r="K39" s="2">
        <f>+I40+K60</f>
        <v>32932204</v>
      </c>
      <c r="L39" s="2">
        <f>+K40+L60</f>
        <v>40871338</v>
      </c>
      <c r="M39" s="2">
        <f>+L40+M60</f>
        <v>54613970</v>
      </c>
      <c r="N39" s="2">
        <f>+K39</f>
        <v>32932204</v>
      </c>
      <c r="O39" s="2">
        <f>+M40+O60</f>
        <v>65884640</v>
      </c>
      <c r="P39" s="2">
        <f>+O40+P60</f>
        <v>65884640</v>
      </c>
      <c r="Q39" s="2">
        <f>+P40+Q60</f>
        <v>65884640</v>
      </c>
      <c r="R39" s="2">
        <f>+O39</f>
        <v>65884640</v>
      </c>
      <c r="S39" s="2">
        <f>+Q40+S60</f>
        <v>65884640</v>
      </c>
      <c r="T39" s="2">
        <f>+S40+T60</f>
        <v>65884640</v>
      </c>
      <c r="U39" s="2">
        <f>+T40+U60</f>
        <v>65884640</v>
      </c>
      <c r="V39" s="2">
        <f>+S39</f>
        <v>65884640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-7514116</v>
      </c>
      <c r="D40" s="43">
        <f t="shared" ref="D40:AA40" si="4">+D38+D39</f>
        <v>0</v>
      </c>
      <c r="E40" s="44">
        <f t="shared" si="4"/>
        <v>2782074</v>
      </c>
      <c r="F40" s="45">
        <f t="shared" si="4"/>
        <v>2782074</v>
      </c>
      <c r="G40" s="45">
        <f t="shared" si="4"/>
        <v>0</v>
      </c>
      <c r="H40" s="45">
        <f t="shared" si="4"/>
        <v>25400713</v>
      </c>
      <c r="I40" s="45">
        <f t="shared" si="4"/>
        <v>32932204</v>
      </c>
      <c r="J40" s="45">
        <f>+I40</f>
        <v>32932204</v>
      </c>
      <c r="K40" s="45">
        <f t="shared" si="4"/>
        <v>40871338</v>
      </c>
      <c r="L40" s="45">
        <f t="shared" si="4"/>
        <v>54613970</v>
      </c>
      <c r="M40" s="45">
        <f t="shared" si="4"/>
        <v>65884640</v>
      </c>
      <c r="N40" s="45">
        <f>+M40</f>
        <v>65884640</v>
      </c>
      <c r="O40" s="45">
        <f t="shared" si="4"/>
        <v>65884640</v>
      </c>
      <c r="P40" s="45">
        <f t="shared" si="4"/>
        <v>65884640</v>
      </c>
      <c r="Q40" s="45">
        <f t="shared" si="4"/>
        <v>65884640</v>
      </c>
      <c r="R40" s="45">
        <f>+Q40</f>
        <v>65884640</v>
      </c>
      <c r="S40" s="45">
        <f t="shared" si="4"/>
        <v>65884640</v>
      </c>
      <c r="T40" s="45">
        <f t="shared" si="4"/>
        <v>65884640</v>
      </c>
      <c r="U40" s="45">
        <f t="shared" si="4"/>
        <v>65884640</v>
      </c>
      <c r="V40" s="45">
        <f>+U40</f>
        <v>65884640</v>
      </c>
      <c r="W40" s="45">
        <f>+V40</f>
        <v>65884640</v>
      </c>
      <c r="X40" s="45">
        <f t="shared" si="4"/>
        <v>-893798</v>
      </c>
      <c r="Y40" s="45">
        <f t="shared" si="4"/>
        <v>66778438</v>
      </c>
      <c r="Z40" s="46">
        <f>+IF(X40&lt;&gt;0,+(Y40/X40)*100,0)</f>
        <v>-7471.3120861760717</v>
      </c>
      <c r="AA40" s="47">
        <f t="shared" si="4"/>
        <v>2782074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30114230</v>
      </c>
      <c r="F7" s="20">
        <v>30114230</v>
      </c>
      <c r="G7" s="20"/>
      <c r="H7" s="20">
        <v>6771</v>
      </c>
      <c r="I7" s="20"/>
      <c r="J7" s="20">
        <v>6771</v>
      </c>
      <c r="K7" s="20"/>
      <c r="L7" s="20">
        <v>1973451</v>
      </c>
      <c r="M7" s="20">
        <v>751652</v>
      </c>
      <c r="N7" s="20">
        <v>2725103</v>
      </c>
      <c r="O7" s="20"/>
      <c r="P7" s="20"/>
      <c r="Q7" s="20"/>
      <c r="R7" s="20"/>
      <c r="S7" s="20"/>
      <c r="T7" s="20"/>
      <c r="U7" s="20"/>
      <c r="V7" s="20"/>
      <c r="W7" s="20">
        <v>2731874</v>
      </c>
      <c r="X7" s="20">
        <v>15057120</v>
      </c>
      <c r="Y7" s="20">
        <v>-12325246</v>
      </c>
      <c r="Z7" s="21">
        <v>-81.856596746256912</v>
      </c>
      <c r="AA7" s="22">
        <v>30114230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-1625000</v>
      </c>
      <c r="F9" s="20">
        <v>-1625000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-812490</v>
      </c>
      <c r="Y9" s="20">
        <v>812490</v>
      </c>
      <c r="Z9" s="21">
        <v>-100</v>
      </c>
      <c r="AA9" s="22">
        <v>-1625000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-24789498</v>
      </c>
      <c r="F14" s="20">
        <v>-24789498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-12394746</v>
      </c>
      <c r="Y14" s="20">
        <v>12394746</v>
      </c>
      <c r="Z14" s="21">
        <v>-100</v>
      </c>
      <c r="AA14" s="22">
        <v>-24789498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3699732</v>
      </c>
      <c r="F17" s="28">
        <f t="shared" si="0"/>
        <v>3699732</v>
      </c>
      <c r="G17" s="28">
        <f t="shared" si="0"/>
        <v>0</v>
      </c>
      <c r="H17" s="28">
        <f t="shared" si="0"/>
        <v>6771</v>
      </c>
      <c r="I17" s="28">
        <f t="shared" si="0"/>
        <v>0</v>
      </c>
      <c r="J17" s="28">
        <f t="shared" si="0"/>
        <v>6771</v>
      </c>
      <c r="K17" s="28">
        <f t="shared" si="0"/>
        <v>0</v>
      </c>
      <c r="L17" s="28">
        <f t="shared" si="0"/>
        <v>1973451</v>
      </c>
      <c r="M17" s="28">
        <f t="shared" si="0"/>
        <v>751652</v>
      </c>
      <c r="N17" s="28">
        <f t="shared" si="0"/>
        <v>2725103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2731874</v>
      </c>
      <c r="X17" s="28">
        <f t="shared" si="0"/>
        <v>1849884</v>
      </c>
      <c r="Y17" s="28">
        <f t="shared" si="0"/>
        <v>881990</v>
      </c>
      <c r="Z17" s="29">
        <f>+IF(X17&lt;&gt;0,+(Y17/X17)*100,0)</f>
        <v>47.678124682412523</v>
      </c>
      <c r="AA17" s="30">
        <f>SUM(AA6:AA16)</f>
        <v>3699732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3699732</v>
      </c>
      <c r="F38" s="2">
        <f t="shared" si="3"/>
        <v>3699732</v>
      </c>
      <c r="G38" s="2">
        <f t="shared" si="3"/>
        <v>0</v>
      </c>
      <c r="H38" s="2">
        <f t="shared" si="3"/>
        <v>6771</v>
      </c>
      <c r="I38" s="2">
        <f t="shared" si="3"/>
        <v>0</v>
      </c>
      <c r="J38" s="2">
        <f t="shared" si="3"/>
        <v>6771</v>
      </c>
      <c r="K38" s="2">
        <f t="shared" si="3"/>
        <v>0</v>
      </c>
      <c r="L38" s="2">
        <f t="shared" si="3"/>
        <v>1973451</v>
      </c>
      <c r="M38" s="2">
        <f t="shared" si="3"/>
        <v>751652</v>
      </c>
      <c r="N38" s="2">
        <f t="shared" si="3"/>
        <v>2725103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2731874</v>
      </c>
      <c r="X38" s="2">
        <f t="shared" si="3"/>
        <v>1849884</v>
      </c>
      <c r="Y38" s="2">
        <f t="shared" si="3"/>
        <v>881990</v>
      </c>
      <c r="Z38" s="34">
        <f>+IF(X38&lt;&gt;0,+(Y38/X38)*100,0)</f>
        <v>47.678124682412523</v>
      </c>
      <c r="AA38" s="35">
        <f>+AA17+AA27+AA36</f>
        <v>3699732</v>
      </c>
    </row>
    <row r="39" spans="1:27" ht="13.5" x14ac:dyDescent="0.25">
      <c r="A39" s="23" t="s">
        <v>61</v>
      </c>
      <c r="B39" s="17"/>
      <c r="C39" s="32">
        <v>4449823</v>
      </c>
      <c r="D39" s="32"/>
      <c r="E39" s="33"/>
      <c r="F39" s="2"/>
      <c r="G39" s="2"/>
      <c r="H39" s="2">
        <f>+G40+H60</f>
        <v>0</v>
      </c>
      <c r="I39" s="2">
        <f>+H40+I60</f>
        <v>6771</v>
      </c>
      <c r="J39" s="2">
        <f>+G39</f>
        <v>0</v>
      </c>
      <c r="K39" s="2">
        <f>+I40+K60</f>
        <v>6771</v>
      </c>
      <c r="L39" s="2">
        <f>+K40+L60</f>
        <v>1554021</v>
      </c>
      <c r="M39" s="2">
        <f>+L40+M60</f>
        <v>4361335</v>
      </c>
      <c r="N39" s="2">
        <f>+K39</f>
        <v>6771</v>
      </c>
      <c r="O39" s="2">
        <f>+M40+O60</f>
        <v>5112987</v>
      </c>
      <c r="P39" s="2">
        <f>+O40+P60</f>
        <v>5112987</v>
      </c>
      <c r="Q39" s="2">
        <f>+P40+Q60</f>
        <v>5112987</v>
      </c>
      <c r="R39" s="2">
        <f>+O39</f>
        <v>5112987</v>
      </c>
      <c r="S39" s="2">
        <f>+Q40+S60</f>
        <v>5112987</v>
      </c>
      <c r="T39" s="2">
        <f>+S40+T60</f>
        <v>5112987</v>
      </c>
      <c r="U39" s="2">
        <f>+T40+U60</f>
        <v>5112987</v>
      </c>
      <c r="V39" s="2">
        <f>+S39</f>
        <v>5112987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4449823</v>
      </c>
      <c r="D40" s="43">
        <f t="shared" ref="D40:AA40" si="4">+D38+D39</f>
        <v>0</v>
      </c>
      <c r="E40" s="44">
        <f t="shared" si="4"/>
        <v>3699732</v>
      </c>
      <c r="F40" s="45">
        <f t="shared" si="4"/>
        <v>3699732</v>
      </c>
      <c r="G40" s="45">
        <f t="shared" si="4"/>
        <v>0</v>
      </c>
      <c r="H40" s="45">
        <f t="shared" si="4"/>
        <v>6771</v>
      </c>
      <c r="I40" s="45">
        <f t="shared" si="4"/>
        <v>6771</v>
      </c>
      <c r="J40" s="45">
        <f>+I40</f>
        <v>6771</v>
      </c>
      <c r="K40" s="45">
        <f t="shared" si="4"/>
        <v>6771</v>
      </c>
      <c r="L40" s="45">
        <f t="shared" si="4"/>
        <v>3527472</v>
      </c>
      <c r="M40" s="45">
        <f t="shared" si="4"/>
        <v>5112987</v>
      </c>
      <c r="N40" s="45">
        <f>+M40</f>
        <v>5112987</v>
      </c>
      <c r="O40" s="45">
        <f t="shared" si="4"/>
        <v>5112987</v>
      </c>
      <c r="P40" s="45">
        <f t="shared" si="4"/>
        <v>5112987</v>
      </c>
      <c r="Q40" s="45">
        <f t="shared" si="4"/>
        <v>5112987</v>
      </c>
      <c r="R40" s="45">
        <f>+Q40</f>
        <v>5112987</v>
      </c>
      <c r="S40" s="45">
        <f t="shared" si="4"/>
        <v>5112987</v>
      </c>
      <c r="T40" s="45">
        <f t="shared" si="4"/>
        <v>5112987</v>
      </c>
      <c r="U40" s="45">
        <f t="shared" si="4"/>
        <v>5112987</v>
      </c>
      <c r="V40" s="45">
        <f>+U40</f>
        <v>5112987</v>
      </c>
      <c r="W40" s="45">
        <f>+V40</f>
        <v>5112987</v>
      </c>
      <c r="X40" s="45">
        <f t="shared" si="4"/>
        <v>1849884</v>
      </c>
      <c r="Y40" s="45">
        <f t="shared" si="4"/>
        <v>881990</v>
      </c>
      <c r="Z40" s="46">
        <f>+IF(X40&lt;&gt;0,+(Y40/X40)*100,0)</f>
        <v>47.678124682412523</v>
      </c>
      <c r="AA40" s="47">
        <f t="shared" si="4"/>
        <v>3699732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3" hidden="1" x14ac:dyDescent="0.2">
      <c r="L60">
        <v>1547250</v>
      </c>
      <c r="M60">
        <v>833863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105018071</v>
      </c>
      <c r="D7" s="18"/>
      <c r="E7" s="19">
        <v>159280863</v>
      </c>
      <c r="F7" s="20">
        <v>159280863</v>
      </c>
      <c r="G7" s="20">
        <v>3511085</v>
      </c>
      <c r="H7" s="20">
        <v>3695644</v>
      </c>
      <c r="I7" s="20">
        <v>7614830</v>
      </c>
      <c r="J7" s="20">
        <v>14821559</v>
      </c>
      <c r="K7" s="20">
        <v>9172720</v>
      </c>
      <c r="L7" s="20">
        <v>10899226</v>
      </c>
      <c r="M7" s="20">
        <v>8722771</v>
      </c>
      <c r="N7" s="20">
        <v>28794717</v>
      </c>
      <c r="O7" s="20"/>
      <c r="P7" s="20"/>
      <c r="Q7" s="20"/>
      <c r="R7" s="20"/>
      <c r="S7" s="20"/>
      <c r="T7" s="20"/>
      <c r="U7" s="20"/>
      <c r="V7" s="20"/>
      <c r="W7" s="20">
        <v>43616276</v>
      </c>
      <c r="X7" s="20">
        <v>79640436</v>
      </c>
      <c r="Y7" s="20">
        <v>-36024160</v>
      </c>
      <c r="Z7" s="21">
        <v>-45.23350424651116</v>
      </c>
      <c r="AA7" s="22">
        <v>159280863</v>
      </c>
    </row>
    <row r="8" spans="1:27" ht="13.5" x14ac:dyDescent="0.25">
      <c r="A8" s="23" t="s">
        <v>36</v>
      </c>
      <c r="B8" s="17" t="s">
        <v>32</v>
      </c>
      <c r="C8" s="18">
        <v>167284</v>
      </c>
      <c r="D8" s="18"/>
      <c r="E8" s="19">
        <v>202766</v>
      </c>
      <c r="F8" s="20">
        <v>202766</v>
      </c>
      <c r="G8" s="20"/>
      <c r="H8" s="20"/>
      <c r="I8" s="20"/>
      <c r="J8" s="20"/>
      <c r="K8" s="20">
        <v>59353</v>
      </c>
      <c r="L8" s="20"/>
      <c r="M8" s="20">
        <v>59353</v>
      </c>
      <c r="N8" s="20">
        <v>118706</v>
      </c>
      <c r="O8" s="20"/>
      <c r="P8" s="20"/>
      <c r="Q8" s="20"/>
      <c r="R8" s="20"/>
      <c r="S8" s="20"/>
      <c r="T8" s="20"/>
      <c r="U8" s="20"/>
      <c r="V8" s="20"/>
      <c r="W8" s="20">
        <v>118706</v>
      </c>
      <c r="X8" s="20">
        <v>101382</v>
      </c>
      <c r="Y8" s="20">
        <v>17324</v>
      </c>
      <c r="Z8" s="21">
        <v>17.087845968712394</v>
      </c>
      <c r="AA8" s="22">
        <v>202766</v>
      </c>
    </row>
    <row r="9" spans="1:27" ht="13.5" x14ac:dyDescent="0.25">
      <c r="A9" s="23" t="s">
        <v>37</v>
      </c>
      <c r="B9" s="17" t="s">
        <v>6</v>
      </c>
      <c r="C9" s="18">
        <v>2655305</v>
      </c>
      <c r="D9" s="18"/>
      <c r="E9" s="19">
        <v>-10220626</v>
      </c>
      <c r="F9" s="20">
        <v>-10220626</v>
      </c>
      <c r="G9" s="20">
        <v>5049470</v>
      </c>
      <c r="H9" s="20">
        <v>11194531</v>
      </c>
      <c r="I9" s="20">
        <v>898638</v>
      </c>
      <c r="J9" s="20">
        <v>17142639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17142639</v>
      </c>
      <c r="X9" s="20">
        <v>-5110314</v>
      </c>
      <c r="Y9" s="20">
        <v>22252953</v>
      </c>
      <c r="Z9" s="21">
        <v>-435.45177458762811</v>
      </c>
      <c r="AA9" s="22">
        <v>-10220626</v>
      </c>
    </row>
    <row r="10" spans="1:27" ht="13.5" x14ac:dyDescent="0.25">
      <c r="A10" s="23" t="s">
        <v>38</v>
      </c>
      <c r="B10" s="17" t="s">
        <v>6</v>
      </c>
      <c r="C10" s="18">
        <v>469736</v>
      </c>
      <c r="D10" s="18"/>
      <c r="E10" s="19"/>
      <c r="F10" s="20"/>
      <c r="G10" s="20">
        <v>5000</v>
      </c>
      <c r="H10" s="20">
        <v>6720</v>
      </c>
      <c r="I10" s="20">
        <v>20885</v>
      </c>
      <c r="J10" s="20">
        <v>32605</v>
      </c>
      <c r="K10" s="20">
        <v>17227</v>
      </c>
      <c r="L10" s="20">
        <v>8000</v>
      </c>
      <c r="M10" s="20">
        <v>214831</v>
      </c>
      <c r="N10" s="20">
        <v>240058</v>
      </c>
      <c r="O10" s="20"/>
      <c r="P10" s="20"/>
      <c r="Q10" s="20"/>
      <c r="R10" s="20"/>
      <c r="S10" s="20"/>
      <c r="T10" s="20"/>
      <c r="U10" s="20"/>
      <c r="V10" s="20"/>
      <c r="W10" s="20">
        <v>272663</v>
      </c>
      <c r="X10" s="20"/>
      <c r="Y10" s="20">
        <v>272663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5092156</v>
      </c>
      <c r="D14" s="18"/>
      <c r="E14" s="19">
        <v>-165143684</v>
      </c>
      <c r="F14" s="20">
        <v>-165143684</v>
      </c>
      <c r="G14" s="20">
        <v>1999533</v>
      </c>
      <c r="H14" s="20">
        <v>11799778</v>
      </c>
      <c r="I14" s="20"/>
      <c r="J14" s="20">
        <v>13799311</v>
      </c>
      <c r="K14" s="20">
        <v>918</v>
      </c>
      <c r="L14" s="20"/>
      <c r="M14" s="20">
        <v>62222</v>
      </c>
      <c r="N14" s="20">
        <v>63140</v>
      </c>
      <c r="O14" s="20"/>
      <c r="P14" s="20"/>
      <c r="Q14" s="20"/>
      <c r="R14" s="20"/>
      <c r="S14" s="20"/>
      <c r="T14" s="20"/>
      <c r="U14" s="20"/>
      <c r="V14" s="20"/>
      <c r="W14" s="20">
        <v>13862451</v>
      </c>
      <c r="X14" s="20">
        <v>-82571874</v>
      </c>
      <c r="Y14" s="20">
        <v>96434325</v>
      </c>
      <c r="Z14" s="21">
        <v>-116.78834490301139</v>
      </c>
      <c r="AA14" s="22">
        <v>-165143684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113402552</v>
      </c>
      <c r="D17" s="26">
        <f>SUM(D6:D16)</f>
        <v>0</v>
      </c>
      <c r="E17" s="27">
        <f t="shared" si="0"/>
        <v>-15880681</v>
      </c>
      <c r="F17" s="28">
        <f t="shared" si="0"/>
        <v>-15880681</v>
      </c>
      <c r="G17" s="28">
        <f t="shared" si="0"/>
        <v>10565088</v>
      </c>
      <c r="H17" s="28">
        <f t="shared" si="0"/>
        <v>26696673</v>
      </c>
      <c r="I17" s="28">
        <f t="shared" si="0"/>
        <v>8534353</v>
      </c>
      <c r="J17" s="28">
        <f t="shared" si="0"/>
        <v>45796114</v>
      </c>
      <c r="K17" s="28">
        <f t="shared" si="0"/>
        <v>9250218</v>
      </c>
      <c r="L17" s="28">
        <f t="shared" si="0"/>
        <v>10907226</v>
      </c>
      <c r="M17" s="28">
        <f t="shared" si="0"/>
        <v>9059177</v>
      </c>
      <c r="N17" s="28">
        <f t="shared" si="0"/>
        <v>29216621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75012735</v>
      </c>
      <c r="X17" s="28">
        <f t="shared" si="0"/>
        <v>-7940370</v>
      </c>
      <c r="Y17" s="28">
        <f t="shared" si="0"/>
        <v>82953105</v>
      </c>
      <c r="Z17" s="29">
        <f>+IF(X17&lt;&gt;0,+(Y17/X17)*100,0)</f>
        <v>-1044.7007507206843</v>
      </c>
      <c r="AA17" s="30">
        <f>SUM(AA6:AA16)</f>
        <v>-15880681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175766</v>
      </c>
      <c r="D26" s="18"/>
      <c r="E26" s="19">
        <v>-1600000</v>
      </c>
      <c r="F26" s="20">
        <v>-1600000</v>
      </c>
      <c r="G26" s="20">
        <v>78683</v>
      </c>
      <c r="H26" s="20"/>
      <c r="I26" s="20"/>
      <c r="J26" s="20">
        <v>78683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78683</v>
      </c>
      <c r="X26" s="20">
        <v>-799998</v>
      </c>
      <c r="Y26" s="20">
        <v>878681</v>
      </c>
      <c r="Z26" s="21">
        <v>-109.83539958849897</v>
      </c>
      <c r="AA26" s="22">
        <v>-1600000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175766</v>
      </c>
      <c r="D27" s="26">
        <f>SUM(D21:D26)</f>
        <v>0</v>
      </c>
      <c r="E27" s="27">
        <f t="shared" si="1"/>
        <v>-1600000</v>
      </c>
      <c r="F27" s="28">
        <f t="shared" si="1"/>
        <v>-1600000</v>
      </c>
      <c r="G27" s="28">
        <f t="shared" si="1"/>
        <v>78683</v>
      </c>
      <c r="H27" s="28">
        <f t="shared" si="1"/>
        <v>0</v>
      </c>
      <c r="I27" s="28">
        <f t="shared" si="1"/>
        <v>0</v>
      </c>
      <c r="J27" s="28">
        <f t="shared" si="1"/>
        <v>78683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78683</v>
      </c>
      <c r="X27" s="28">
        <f t="shared" si="1"/>
        <v>-799998</v>
      </c>
      <c r="Y27" s="28">
        <f t="shared" si="1"/>
        <v>878681</v>
      </c>
      <c r="Z27" s="29">
        <f>+IF(X27&lt;&gt;0,+(Y27/X27)*100,0)</f>
        <v>-109.83539958849897</v>
      </c>
      <c r="AA27" s="30">
        <f>SUM(AA21:AA26)</f>
        <v>-1600000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113578318</v>
      </c>
      <c r="D38" s="32">
        <f>+D17+D27+D36</f>
        <v>0</v>
      </c>
      <c r="E38" s="33">
        <f t="shared" si="3"/>
        <v>-17480681</v>
      </c>
      <c r="F38" s="2">
        <f t="shared" si="3"/>
        <v>-17480681</v>
      </c>
      <c r="G38" s="2">
        <f t="shared" si="3"/>
        <v>10643771</v>
      </c>
      <c r="H38" s="2">
        <f t="shared" si="3"/>
        <v>26696673</v>
      </c>
      <c r="I38" s="2">
        <f t="shared" si="3"/>
        <v>8534353</v>
      </c>
      <c r="J38" s="2">
        <f t="shared" si="3"/>
        <v>45874797</v>
      </c>
      <c r="K38" s="2">
        <f t="shared" si="3"/>
        <v>9250218</v>
      </c>
      <c r="L38" s="2">
        <f t="shared" si="3"/>
        <v>10907226</v>
      </c>
      <c r="M38" s="2">
        <f t="shared" si="3"/>
        <v>9059177</v>
      </c>
      <c r="N38" s="2">
        <f t="shared" si="3"/>
        <v>29216621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75091418</v>
      </c>
      <c r="X38" s="2">
        <f t="shared" si="3"/>
        <v>-8740368</v>
      </c>
      <c r="Y38" s="2">
        <f t="shared" si="3"/>
        <v>83831786</v>
      </c>
      <c r="Z38" s="34">
        <f>+IF(X38&lt;&gt;0,+(Y38/X38)*100,0)</f>
        <v>-959.13336829753621</v>
      </c>
      <c r="AA38" s="35">
        <f>+AA17+AA27+AA36</f>
        <v>-17480681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10643771</v>
      </c>
      <c r="I39" s="2">
        <f>+H40+I60</f>
        <v>37340444</v>
      </c>
      <c r="J39" s="2">
        <f>+G39</f>
        <v>0</v>
      </c>
      <c r="K39" s="2">
        <f>+I40+K60</f>
        <v>45874797</v>
      </c>
      <c r="L39" s="2">
        <f>+K40+L60</f>
        <v>55125015</v>
      </c>
      <c r="M39" s="2">
        <f>+L40+M60</f>
        <v>66032241</v>
      </c>
      <c r="N39" s="2">
        <f>+K39</f>
        <v>45874797</v>
      </c>
      <c r="O39" s="2">
        <f>+M40+O60</f>
        <v>75091418</v>
      </c>
      <c r="P39" s="2">
        <f>+O40+P60</f>
        <v>75091418</v>
      </c>
      <c r="Q39" s="2">
        <f>+P40+Q60</f>
        <v>75091418</v>
      </c>
      <c r="R39" s="2">
        <f>+O39</f>
        <v>75091418</v>
      </c>
      <c r="S39" s="2">
        <f>+Q40+S60</f>
        <v>75091418</v>
      </c>
      <c r="T39" s="2">
        <f>+S40+T60</f>
        <v>75091418</v>
      </c>
      <c r="U39" s="2">
        <f>+T40+U60</f>
        <v>75091418</v>
      </c>
      <c r="V39" s="2">
        <f>+S39</f>
        <v>75091418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113578318</v>
      </c>
      <c r="D40" s="43">
        <f t="shared" ref="D40:AA40" si="4">+D38+D39</f>
        <v>0</v>
      </c>
      <c r="E40" s="44">
        <f t="shared" si="4"/>
        <v>-17480681</v>
      </c>
      <c r="F40" s="45">
        <f t="shared" si="4"/>
        <v>-17480681</v>
      </c>
      <c r="G40" s="45">
        <f t="shared" si="4"/>
        <v>10643771</v>
      </c>
      <c r="H40" s="45">
        <f t="shared" si="4"/>
        <v>37340444</v>
      </c>
      <c r="I40" s="45">
        <f t="shared" si="4"/>
        <v>45874797</v>
      </c>
      <c r="J40" s="45">
        <f>+I40</f>
        <v>45874797</v>
      </c>
      <c r="K40" s="45">
        <f t="shared" si="4"/>
        <v>55125015</v>
      </c>
      <c r="L40" s="45">
        <f t="shared" si="4"/>
        <v>66032241</v>
      </c>
      <c r="M40" s="45">
        <f t="shared" si="4"/>
        <v>75091418</v>
      </c>
      <c r="N40" s="45">
        <f>+M40</f>
        <v>75091418</v>
      </c>
      <c r="O40" s="45">
        <f t="shared" si="4"/>
        <v>75091418</v>
      </c>
      <c r="P40" s="45">
        <f t="shared" si="4"/>
        <v>75091418</v>
      </c>
      <c r="Q40" s="45">
        <f t="shared" si="4"/>
        <v>75091418</v>
      </c>
      <c r="R40" s="45">
        <f>+Q40</f>
        <v>75091418</v>
      </c>
      <c r="S40" s="45">
        <f t="shared" si="4"/>
        <v>75091418</v>
      </c>
      <c r="T40" s="45">
        <f t="shared" si="4"/>
        <v>75091418</v>
      </c>
      <c r="U40" s="45">
        <f t="shared" si="4"/>
        <v>75091418</v>
      </c>
      <c r="V40" s="45">
        <f>+U40</f>
        <v>75091418</v>
      </c>
      <c r="W40" s="45">
        <f>+V40</f>
        <v>75091418</v>
      </c>
      <c r="X40" s="45">
        <f t="shared" si="4"/>
        <v>-8740368</v>
      </c>
      <c r="Y40" s="45">
        <f t="shared" si="4"/>
        <v>83831786</v>
      </c>
      <c r="Z40" s="46">
        <f>+IF(X40&lt;&gt;0,+(Y40/X40)*100,0)</f>
        <v>-959.13336829753621</v>
      </c>
      <c r="AA40" s="47">
        <f t="shared" si="4"/>
        <v>-17480681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-8733000</v>
      </c>
      <c r="F26" s="20">
        <v>-8733000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-4366500</v>
      </c>
      <c r="Y26" s="20">
        <v>4366500</v>
      </c>
      <c r="Z26" s="21">
        <v>-100</v>
      </c>
      <c r="AA26" s="22">
        <v>-8733000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-8733000</v>
      </c>
      <c r="F27" s="28">
        <f t="shared" si="1"/>
        <v>-8733000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-4366500</v>
      </c>
      <c r="Y27" s="28">
        <f t="shared" si="1"/>
        <v>4366500</v>
      </c>
      <c r="Z27" s="29">
        <f>+IF(X27&lt;&gt;0,+(Y27/X27)*100,0)</f>
        <v>-100</v>
      </c>
      <c r="AA27" s="30">
        <f>SUM(AA21:AA26)</f>
        <v>-8733000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-8733000</v>
      </c>
      <c r="F38" s="2">
        <f t="shared" si="3"/>
        <v>-8733000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-4366500</v>
      </c>
      <c r="Y38" s="2">
        <f t="shared" si="3"/>
        <v>4366500</v>
      </c>
      <c r="Z38" s="34">
        <f>+IF(X38&lt;&gt;0,+(Y38/X38)*100,0)</f>
        <v>-100</v>
      </c>
      <c r="AA38" s="35">
        <f>+AA17+AA27+AA36</f>
        <v>-8733000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-8733000</v>
      </c>
      <c r="F40" s="45">
        <f t="shared" si="4"/>
        <v>-8733000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-4366500</v>
      </c>
      <c r="Y40" s="45">
        <f t="shared" si="4"/>
        <v>4366500</v>
      </c>
      <c r="Z40" s="46">
        <f>+IF(X40&lt;&gt;0,+(Y40/X40)*100,0)</f>
        <v>-100</v>
      </c>
      <c r="AA40" s="47">
        <f t="shared" si="4"/>
        <v>-8733000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35459000</v>
      </c>
      <c r="F10" s="20">
        <v>35459000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17729504</v>
      </c>
      <c r="Y10" s="20">
        <v>-17729504</v>
      </c>
      <c r="Z10" s="21">
        <v>-100</v>
      </c>
      <c r="AA10" s="22">
        <v>35459000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1098002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1098002</v>
      </c>
      <c r="D17" s="26">
        <f>SUM(D6:D16)</f>
        <v>0</v>
      </c>
      <c r="E17" s="27">
        <f t="shared" si="0"/>
        <v>35459000</v>
      </c>
      <c r="F17" s="28">
        <f t="shared" si="0"/>
        <v>35459000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17729504</v>
      </c>
      <c r="Y17" s="28">
        <f t="shared" si="0"/>
        <v>-17729504</v>
      </c>
      <c r="Z17" s="29">
        <f>+IF(X17&lt;&gt;0,+(Y17/X17)*100,0)</f>
        <v>-100</v>
      </c>
      <c r="AA17" s="30">
        <f>SUM(AA6:AA16)</f>
        <v>35459000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-35459000</v>
      </c>
      <c r="F26" s="20">
        <v>-35459000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-17729504</v>
      </c>
      <c r="Y26" s="20">
        <v>17729504</v>
      </c>
      <c r="Z26" s="21">
        <v>-100</v>
      </c>
      <c r="AA26" s="22">
        <v>-35459000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-35459000</v>
      </c>
      <c r="F27" s="28">
        <f t="shared" si="1"/>
        <v>-35459000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-17729504</v>
      </c>
      <c r="Y27" s="28">
        <f t="shared" si="1"/>
        <v>17729504</v>
      </c>
      <c r="Z27" s="29">
        <f>+IF(X27&lt;&gt;0,+(Y27/X27)*100,0)</f>
        <v>-100</v>
      </c>
      <c r="AA27" s="30">
        <f>SUM(AA21:AA26)</f>
        <v>-35459000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1098002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1098002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9984776</v>
      </c>
      <c r="D7" s="18"/>
      <c r="E7" s="19">
        <v>38555670</v>
      </c>
      <c r="F7" s="20">
        <v>38555670</v>
      </c>
      <c r="G7" s="20">
        <v>2936437</v>
      </c>
      <c r="H7" s="20">
        <v>2292118</v>
      </c>
      <c r="I7" s="20">
        <v>3731952</v>
      </c>
      <c r="J7" s="20">
        <v>8960507</v>
      </c>
      <c r="K7" s="20">
        <v>3061674</v>
      </c>
      <c r="L7" s="20">
        <v>2475686</v>
      </c>
      <c r="M7" s="20">
        <v>3589163</v>
      </c>
      <c r="N7" s="20">
        <v>9126523</v>
      </c>
      <c r="O7" s="20"/>
      <c r="P7" s="20"/>
      <c r="Q7" s="20"/>
      <c r="R7" s="20"/>
      <c r="S7" s="20"/>
      <c r="T7" s="20"/>
      <c r="U7" s="20"/>
      <c r="V7" s="20"/>
      <c r="W7" s="20">
        <v>18087030</v>
      </c>
      <c r="X7" s="20">
        <v>18945574</v>
      </c>
      <c r="Y7" s="20">
        <v>-858544</v>
      </c>
      <c r="Z7" s="21">
        <v>-4.5316336153235577</v>
      </c>
      <c r="AA7" s="22">
        <v>38555670</v>
      </c>
    </row>
    <row r="8" spans="1:27" ht="13.5" x14ac:dyDescent="0.25">
      <c r="A8" s="23" t="s">
        <v>36</v>
      </c>
      <c r="B8" s="17" t="s">
        <v>32</v>
      </c>
      <c r="C8" s="18">
        <v>7338</v>
      </c>
      <c r="D8" s="18"/>
      <c r="E8" s="19">
        <v>80000</v>
      </c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39996</v>
      </c>
      <c r="Y8" s="20">
        <v>-39996</v>
      </c>
      <c r="Z8" s="21">
        <v>-100</v>
      </c>
      <c r="AA8" s="22">
        <v>80000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-58044187</v>
      </c>
      <c r="F14" s="20">
        <v>-58044187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-29014097</v>
      </c>
      <c r="Y14" s="20">
        <v>29014097</v>
      </c>
      <c r="Z14" s="21">
        <v>-100</v>
      </c>
      <c r="AA14" s="22">
        <v>-58044187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9992114</v>
      </c>
      <c r="D17" s="26">
        <f>SUM(D6:D16)</f>
        <v>0</v>
      </c>
      <c r="E17" s="27">
        <f t="shared" si="0"/>
        <v>-19408517</v>
      </c>
      <c r="F17" s="28">
        <f t="shared" si="0"/>
        <v>-19408517</v>
      </c>
      <c r="G17" s="28">
        <f t="shared" si="0"/>
        <v>2936437</v>
      </c>
      <c r="H17" s="28">
        <f t="shared" si="0"/>
        <v>2292118</v>
      </c>
      <c r="I17" s="28">
        <f t="shared" si="0"/>
        <v>3731952</v>
      </c>
      <c r="J17" s="28">
        <f t="shared" si="0"/>
        <v>8960507</v>
      </c>
      <c r="K17" s="28">
        <f t="shared" si="0"/>
        <v>3061674</v>
      </c>
      <c r="L17" s="28">
        <f t="shared" si="0"/>
        <v>2475686</v>
      </c>
      <c r="M17" s="28">
        <f t="shared" si="0"/>
        <v>3589163</v>
      </c>
      <c r="N17" s="28">
        <f t="shared" si="0"/>
        <v>9126523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18087030</v>
      </c>
      <c r="X17" s="28">
        <f t="shared" si="0"/>
        <v>-10028527</v>
      </c>
      <c r="Y17" s="28">
        <f t="shared" si="0"/>
        <v>28115557</v>
      </c>
      <c r="Z17" s="29">
        <f>+IF(X17&lt;&gt;0,+(Y17/X17)*100,0)</f>
        <v>-280.35579901215806</v>
      </c>
      <c r="AA17" s="30">
        <f>SUM(AA6:AA16)</f>
        <v>-19408517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>
        <v>-1557795</v>
      </c>
      <c r="H24" s="20">
        <v>1112443</v>
      </c>
      <c r="I24" s="20">
        <v>445352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-1300000</v>
      </c>
      <c r="F26" s="20">
        <v>-1300000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-649992</v>
      </c>
      <c r="Y26" s="20">
        <v>649992</v>
      </c>
      <c r="Z26" s="21">
        <v>-100</v>
      </c>
      <c r="AA26" s="22">
        <v>-1300000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-1300000</v>
      </c>
      <c r="F27" s="28">
        <f t="shared" si="1"/>
        <v>-1300000</v>
      </c>
      <c r="G27" s="28">
        <f t="shared" si="1"/>
        <v>-1557795</v>
      </c>
      <c r="H27" s="28">
        <f t="shared" si="1"/>
        <v>1112443</v>
      </c>
      <c r="I27" s="28">
        <f t="shared" si="1"/>
        <v>445352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-649992</v>
      </c>
      <c r="Y27" s="28">
        <f t="shared" si="1"/>
        <v>649992</v>
      </c>
      <c r="Z27" s="29">
        <f>+IF(X27&lt;&gt;0,+(Y27/X27)*100,0)</f>
        <v>-100</v>
      </c>
      <c r="AA27" s="30">
        <f>SUM(AA21:AA26)</f>
        <v>-1300000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9992114</v>
      </c>
      <c r="D38" s="32">
        <f>+D17+D27+D36</f>
        <v>0</v>
      </c>
      <c r="E38" s="33">
        <f t="shared" si="3"/>
        <v>-20708517</v>
      </c>
      <c r="F38" s="2">
        <f t="shared" si="3"/>
        <v>-20708517</v>
      </c>
      <c r="G38" s="2">
        <f t="shared" si="3"/>
        <v>1378642</v>
      </c>
      <c r="H38" s="2">
        <f t="shared" si="3"/>
        <v>3404561</v>
      </c>
      <c r="I38" s="2">
        <f t="shared" si="3"/>
        <v>4177304</v>
      </c>
      <c r="J38" s="2">
        <f t="shared" si="3"/>
        <v>8960507</v>
      </c>
      <c r="K38" s="2">
        <f t="shared" si="3"/>
        <v>3061674</v>
      </c>
      <c r="L38" s="2">
        <f t="shared" si="3"/>
        <v>2475686</v>
      </c>
      <c r="M38" s="2">
        <f t="shared" si="3"/>
        <v>3589163</v>
      </c>
      <c r="N38" s="2">
        <f t="shared" si="3"/>
        <v>9126523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18087030</v>
      </c>
      <c r="X38" s="2">
        <f t="shared" si="3"/>
        <v>-10678519</v>
      </c>
      <c r="Y38" s="2">
        <f t="shared" si="3"/>
        <v>28765549</v>
      </c>
      <c r="Z38" s="34">
        <f>+IF(X38&lt;&gt;0,+(Y38/X38)*100,0)</f>
        <v>-269.37770115874685</v>
      </c>
      <c r="AA38" s="35">
        <f>+AA17+AA27+AA36</f>
        <v>-20708517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1378642</v>
      </c>
      <c r="I39" s="2">
        <f>+H40+I60</f>
        <v>4783203</v>
      </c>
      <c r="J39" s="2">
        <f>+G39</f>
        <v>0</v>
      </c>
      <c r="K39" s="2">
        <f>+I40+K60</f>
        <v>8960507</v>
      </c>
      <c r="L39" s="2">
        <f>+K40+L60</f>
        <v>12022181</v>
      </c>
      <c r="M39" s="2">
        <f>+L40+M60</f>
        <v>14497867</v>
      </c>
      <c r="N39" s="2">
        <f>+K39</f>
        <v>8960507</v>
      </c>
      <c r="O39" s="2">
        <f>+M40+O60</f>
        <v>18087030</v>
      </c>
      <c r="P39" s="2">
        <f>+O40+P60</f>
        <v>18087030</v>
      </c>
      <c r="Q39" s="2">
        <f>+P40+Q60</f>
        <v>18087030</v>
      </c>
      <c r="R39" s="2">
        <f>+O39</f>
        <v>18087030</v>
      </c>
      <c r="S39" s="2">
        <f>+Q40+S60</f>
        <v>18087030</v>
      </c>
      <c r="T39" s="2">
        <f>+S40+T60</f>
        <v>18087030</v>
      </c>
      <c r="U39" s="2">
        <f>+T40+U60</f>
        <v>18087030</v>
      </c>
      <c r="V39" s="2">
        <f>+S39</f>
        <v>18087030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9992114</v>
      </c>
      <c r="D40" s="43">
        <f t="shared" ref="D40:AA40" si="4">+D38+D39</f>
        <v>0</v>
      </c>
      <c r="E40" s="44">
        <f t="shared" si="4"/>
        <v>-20708517</v>
      </c>
      <c r="F40" s="45">
        <f t="shared" si="4"/>
        <v>-20708517</v>
      </c>
      <c r="G40" s="45">
        <f t="shared" si="4"/>
        <v>1378642</v>
      </c>
      <c r="H40" s="45">
        <f t="shared" si="4"/>
        <v>4783203</v>
      </c>
      <c r="I40" s="45">
        <f t="shared" si="4"/>
        <v>8960507</v>
      </c>
      <c r="J40" s="45">
        <f>+I40</f>
        <v>8960507</v>
      </c>
      <c r="K40" s="45">
        <f t="shared" si="4"/>
        <v>12022181</v>
      </c>
      <c r="L40" s="45">
        <f t="shared" si="4"/>
        <v>14497867</v>
      </c>
      <c r="M40" s="45">
        <f t="shared" si="4"/>
        <v>18087030</v>
      </c>
      <c r="N40" s="45">
        <f>+M40</f>
        <v>18087030</v>
      </c>
      <c r="O40" s="45">
        <f t="shared" si="4"/>
        <v>18087030</v>
      </c>
      <c r="P40" s="45">
        <f t="shared" si="4"/>
        <v>18087030</v>
      </c>
      <c r="Q40" s="45">
        <f t="shared" si="4"/>
        <v>18087030</v>
      </c>
      <c r="R40" s="45">
        <f>+Q40</f>
        <v>18087030</v>
      </c>
      <c r="S40" s="45">
        <f t="shared" si="4"/>
        <v>18087030</v>
      </c>
      <c r="T40" s="45">
        <f t="shared" si="4"/>
        <v>18087030</v>
      </c>
      <c r="U40" s="45">
        <f t="shared" si="4"/>
        <v>18087030</v>
      </c>
      <c r="V40" s="45">
        <f>+U40</f>
        <v>18087030</v>
      </c>
      <c r="W40" s="45">
        <f>+V40</f>
        <v>18087030</v>
      </c>
      <c r="X40" s="45">
        <f t="shared" si="4"/>
        <v>-10678519</v>
      </c>
      <c r="Y40" s="45">
        <f t="shared" si="4"/>
        <v>28765549</v>
      </c>
      <c r="Z40" s="46">
        <f>+IF(X40&lt;&gt;0,+(Y40/X40)*100,0)</f>
        <v>-269.37770115874685</v>
      </c>
      <c r="AA40" s="47">
        <f t="shared" si="4"/>
        <v>-20708517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</v>
      </c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-4902999</v>
      </c>
      <c r="F26" s="20">
        <v>-4902999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-2451498</v>
      </c>
      <c r="Y26" s="20">
        <v>2451498</v>
      </c>
      <c r="Z26" s="21">
        <v>-100</v>
      </c>
      <c r="AA26" s="22">
        <v>-4902999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-4902999</v>
      </c>
      <c r="F27" s="28">
        <f t="shared" si="1"/>
        <v>-4902999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-2451498</v>
      </c>
      <c r="Y27" s="28">
        <f t="shared" si="1"/>
        <v>2451498</v>
      </c>
      <c r="Z27" s="29">
        <f>+IF(X27&lt;&gt;0,+(Y27/X27)*100,0)</f>
        <v>-100</v>
      </c>
      <c r="AA27" s="30">
        <f>SUM(AA21:AA26)</f>
        <v>-4902999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-4903022</v>
      </c>
      <c r="F38" s="2">
        <f t="shared" si="3"/>
        <v>-4903022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-2451498</v>
      </c>
      <c r="Y38" s="2">
        <f t="shared" si="3"/>
        <v>2451498</v>
      </c>
      <c r="Z38" s="34">
        <f>+IF(X38&lt;&gt;0,+(Y38/X38)*100,0)</f>
        <v>-100</v>
      </c>
      <c r="AA38" s="35">
        <f>+AA17+AA27+AA36</f>
        <v>-4903022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-4903022</v>
      </c>
      <c r="F40" s="45">
        <f t="shared" si="4"/>
        <v>-4903022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-2451498</v>
      </c>
      <c r="Y40" s="45">
        <f t="shared" si="4"/>
        <v>2451498</v>
      </c>
      <c r="Z40" s="46">
        <f>+IF(X40&lt;&gt;0,+(Y40/X40)*100,0)</f>
        <v>-100</v>
      </c>
      <c r="AA40" s="47">
        <f t="shared" si="4"/>
        <v>-4903022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-202228</v>
      </c>
      <c r="D14" s="18"/>
      <c r="E14" s="19">
        <v>-15600000</v>
      </c>
      <c r="F14" s="20">
        <v>-15600000</v>
      </c>
      <c r="G14" s="20"/>
      <c r="H14" s="20">
        <v>-100000</v>
      </c>
      <c r="I14" s="20"/>
      <c r="J14" s="20">
        <v>-100000</v>
      </c>
      <c r="K14" s="20"/>
      <c r="L14" s="20"/>
      <c r="M14" s="20">
        <v>-115791924</v>
      </c>
      <c r="N14" s="20">
        <v>-115791924</v>
      </c>
      <c r="O14" s="20"/>
      <c r="P14" s="20"/>
      <c r="Q14" s="20"/>
      <c r="R14" s="20"/>
      <c r="S14" s="20"/>
      <c r="T14" s="20"/>
      <c r="U14" s="20"/>
      <c r="V14" s="20"/>
      <c r="W14" s="20">
        <v>-115891924</v>
      </c>
      <c r="X14" s="20">
        <v>-7800000</v>
      </c>
      <c r="Y14" s="20">
        <v>-108091924</v>
      </c>
      <c r="Z14" s="21">
        <v>1385.7938974358974</v>
      </c>
      <c r="AA14" s="22">
        <v>-15600000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-202228</v>
      </c>
      <c r="D17" s="26">
        <f>SUM(D6:D16)</f>
        <v>0</v>
      </c>
      <c r="E17" s="27">
        <f t="shared" si="0"/>
        <v>-15600000</v>
      </c>
      <c r="F17" s="28">
        <f t="shared" si="0"/>
        <v>-15600000</v>
      </c>
      <c r="G17" s="28">
        <f t="shared" si="0"/>
        <v>0</v>
      </c>
      <c r="H17" s="28">
        <f t="shared" si="0"/>
        <v>-100000</v>
      </c>
      <c r="I17" s="28">
        <f t="shared" si="0"/>
        <v>0</v>
      </c>
      <c r="J17" s="28">
        <f t="shared" si="0"/>
        <v>-100000</v>
      </c>
      <c r="K17" s="28">
        <f t="shared" si="0"/>
        <v>0</v>
      </c>
      <c r="L17" s="28">
        <f t="shared" si="0"/>
        <v>0</v>
      </c>
      <c r="M17" s="28">
        <f t="shared" si="0"/>
        <v>-115791924</v>
      </c>
      <c r="N17" s="28">
        <f t="shared" si="0"/>
        <v>-115791924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-115891924</v>
      </c>
      <c r="X17" s="28">
        <f t="shared" si="0"/>
        <v>-7800000</v>
      </c>
      <c r="Y17" s="28">
        <f t="shared" si="0"/>
        <v>-108091924</v>
      </c>
      <c r="Z17" s="29">
        <f>+IF(X17&lt;&gt;0,+(Y17/X17)*100,0)</f>
        <v>1385.7938974358974</v>
      </c>
      <c r="AA17" s="30">
        <f>SUM(AA6:AA16)</f>
        <v>-15600000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-202228</v>
      </c>
      <c r="D38" s="32">
        <f>+D17+D27+D36</f>
        <v>0</v>
      </c>
      <c r="E38" s="33">
        <f t="shared" si="3"/>
        <v>-15600000</v>
      </c>
      <c r="F38" s="2">
        <f t="shared" si="3"/>
        <v>-15600000</v>
      </c>
      <c r="G38" s="2">
        <f t="shared" si="3"/>
        <v>0</v>
      </c>
      <c r="H38" s="2">
        <f t="shared" si="3"/>
        <v>-100000</v>
      </c>
      <c r="I38" s="2">
        <f t="shared" si="3"/>
        <v>0</v>
      </c>
      <c r="J38" s="2">
        <f t="shared" si="3"/>
        <v>-100000</v>
      </c>
      <c r="K38" s="2">
        <f t="shared" si="3"/>
        <v>0</v>
      </c>
      <c r="L38" s="2">
        <f t="shared" si="3"/>
        <v>0</v>
      </c>
      <c r="M38" s="2">
        <f t="shared" si="3"/>
        <v>-115791924</v>
      </c>
      <c r="N38" s="2">
        <f t="shared" si="3"/>
        <v>-115791924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-115891924</v>
      </c>
      <c r="X38" s="2">
        <f t="shared" si="3"/>
        <v>-7800000</v>
      </c>
      <c r="Y38" s="2">
        <f t="shared" si="3"/>
        <v>-108091924</v>
      </c>
      <c r="Z38" s="34">
        <f>+IF(X38&lt;&gt;0,+(Y38/X38)*100,0)</f>
        <v>1385.7938974358974</v>
      </c>
      <c r="AA38" s="35">
        <f>+AA17+AA27+AA36</f>
        <v>-15600000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-100000</v>
      </c>
      <c r="J39" s="2">
        <f>+G39</f>
        <v>0</v>
      </c>
      <c r="K39" s="2">
        <f>+I40+K60</f>
        <v>-100000</v>
      </c>
      <c r="L39" s="2">
        <f>+K40+L60</f>
        <v>-100000</v>
      </c>
      <c r="M39" s="2">
        <f>+L40+M60</f>
        <v>-100000</v>
      </c>
      <c r="N39" s="2">
        <f>+K39</f>
        <v>-100000</v>
      </c>
      <c r="O39" s="2">
        <f>+M40+O60</f>
        <v>-115891924</v>
      </c>
      <c r="P39" s="2">
        <f>+O40+P60</f>
        <v>-115891924</v>
      </c>
      <c r="Q39" s="2">
        <f>+P40+Q60</f>
        <v>-115891924</v>
      </c>
      <c r="R39" s="2">
        <f>+O39</f>
        <v>-115891924</v>
      </c>
      <c r="S39" s="2">
        <f>+Q40+S60</f>
        <v>-115891924</v>
      </c>
      <c r="T39" s="2">
        <f>+S40+T60</f>
        <v>-115891924</v>
      </c>
      <c r="U39" s="2">
        <f>+T40+U60</f>
        <v>-115891924</v>
      </c>
      <c r="V39" s="2">
        <f>+S39</f>
        <v>-115891924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-202228</v>
      </c>
      <c r="D40" s="43">
        <f t="shared" ref="D40:AA40" si="4">+D38+D39</f>
        <v>0</v>
      </c>
      <c r="E40" s="44">
        <f t="shared" si="4"/>
        <v>-15600000</v>
      </c>
      <c r="F40" s="45">
        <f t="shared" si="4"/>
        <v>-15600000</v>
      </c>
      <c r="G40" s="45">
        <f t="shared" si="4"/>
        <v>0</v>
      </c>
      <c r="H40" s="45">
        <f t="shared" si="4"/>
        <v>-100000</v>
      </c>
      <c r="I40" s="45">
        <f t="shared" si="4"/>
        <v>-100000</v>
      </c>
      <c r="J40" s="45">
        <f>+I40</f>
        <v>-100000</v>
      </c>
      <c r="K40" s="45">
        <f t="shared" si="4"/>
        <v>-100000</v>
      </c>
      <c r="L40" s="45">
        <f t="shared" si="4"/>
        <v>-100000</v>
      </c>
      <c r="M40" s="45">
        <f t="shared" si="4"/>
        <v>-115891924</v>
      </c>
      <c r="N40" s="45">
        <f>+M40</f>
        <v>-115891924</v>
      </c>
      <c r="O40" s="45">
        <f t="shared" si="4"/>
        <v>-115891924</v>
      </c>
      <c r="P40" s="45">
        <f t="shared" si="4"/>
        <v>-115891924</v>
      </c>
      <c r="Q40" s="45">
        <f t="shared" si="4"/>
        <v>-115891924</v>
      </c>
      <c r="R40" s="45">
        <f>+Q40</f>
        <v>-115891924</v>
      </c>
      <c r="S40" s="45">
        <f t="shared" si="4"/>
        <v>-115891924</v>
      </c>
      <c r="T40" s="45">
        <f t="shared" si="4"/>
        <v>-115891924</v>
      </c>
      <c r="U40" s="45">
        <f t="shared" si="4"/>
        <v>-115891924</v>
      </c>
      <c r="V40" s="45">
        <f>+U40</f>
        <v>-115891924</v>
      </c>
      <c r="W40" s="45">
        <f>+V40</f>
        <v>-115891924</v>
      </c>
      <c r="X40" s="45">
        <f t="shared" si="4"/>
        <v>-7800000</v>
      </c>
      <c r="Y40" s="45">
        <f t="shared" si="4"/>
        <v>-108091924</v>
      </c>
      <c r="Z40" s="46">
        <f>+IF(X40&lt;&gt;0,+(Y40/X40)*100,0)</f>
        <v>1385.7938974358974</v>
      </c>
      <c r="AA40" s="47">
        <f t="shared" si="4"/>
        <v>-15600000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</v>
      </c>
      <c r="F17" s="28">
        <f t="shared" si="0"/>
        <v>-12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-10572000</v>
      </c>
      <c r="F26" s="20">
        <v>-10572000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-5286000</v>
      </c>
      <c r="Y26" s="20">
        <v>5286000</v>
      </c>
      <c r="Z26" s="21">
        <v>-100</v>
      </c>
      <c r="AA26" s="22">
        <v>-10572000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-10572000</v>
      </c>
      <c r="F27" s="28">
        <f t="shared" si="1"/>
        <v>-10572000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-5286000</v>
      </c>
      <c r="Y27" s="28">
        <f t="shared" si="1"/>
        <v>5286000</v>
      </c>
      <c r="Z27" s="29">
        <f>+IF(X27&lt;&gt;0,+(Y27/X27)*100,0)</f>
        <v>-100</v>
      </c>
      <c r="AA27" s="30">
        <f>SUM(AA21:AA26)</f>
        <v>-10572000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-10572012</v>
      </c>
      <c r="F38" s="2">
        <f t="shared" si="3"/>
        <v>-10572012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-5286000</v>
      </c>
      <c r="Y38" s="2">
        <f t="shared" si="3"/>
        <v>5286000</v>
      </c>
      <c r="Z38" s="34">
        <f>+IF(X38&lt;&gt;0,+(Y38/X38)*100,0)</f>
        <v>-100</v>
      </c>
      <c r="AA38" s="35">
        <f>+AA17+AA27+AA36</f>
        <v>-10572012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-10572012</v>
      </c>
      <c r="F40" s="45">
        <f t="shared" si="4"/>
        <v>-10572012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-5286000</v>
      </c>
      <c r="Y40" s="45">
        <f t="shared" si="4"/>
        <v>5286000</v>
      </c>
      <c r="Z40" s="46">
        <f>+IF(X40&lt;&gt;0,+(Y40/X40)*100,0)</f>
        <v>-100</v>
      </c>
      <c r="AA40" s="47">
        <f t="shared" si="4"/>
        <v>-10572012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-6737000</v>
      </c>
      <c r="F26" s="20">
        <v>-6737000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-3368502</v>
      </c>
      <c r="Y26" s="20">
        <v>3368502</v>
      </c>
      <c r="Z26" s="21">
        <v>-100</v>
      </c>
      <c r="AA26" s="22">
        <v>-6737000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-6737000</v>
      </c>
      <c r="F27" s="28">
        <f t="shared" si="1"/>
        <v>-6737000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-3368502</v>
      </c>
      <c r="Y27" s="28">
        <f t="shared" si="1"/>
        <v>3368502</v>
      </c>
      <c r="Z27" s="29">
        <f>+IF(X27&lt;&gt;0,+(Y27/X27)*100,0)</f>
        <v>-100</v>
      </c>
      <c r="AA27" s="30">
        <f>SUM(AA21:AA26)</f>
        <v>-6737000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-6737000</v>
      </c>
      <c r="F38" s="2">
        <f t="shared" si="3"/>
        <v>-6737000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-3368502</v>
      </c>
      <c r="Y38" s="2">
        <f t="shared" si="3"/>
        <v>3368502</v>
      </c>
      <c r="Z38" s="34">
        <f>+IF(X38&lt;&gt;0,+(Y38/X38)*100,0)</f>
        <v>-100</v>
      </c>
      <c r="AA38" s="35">
        <f>+AA17+AA27+AA36</f>
        <v>-6737000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-6737000</v>
      </c>
      <c r="F40" s="45">
        <f t="shared" si="4"/>
        <v>-6737000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-3368502</v>
      </c>
      <c r="Y40" s="45">
        <f t="shared" si="4"/>
        <v>3368502</v>
      </c>
      <c r="Z40" s="46">
        <f>+IF(X40&lt;&gt;0,+(Y40/X40)*100,0)</f>
        <v>-100</v>
      </c>
      <c r="AA40" s="47">
        <f t="shared" si="4"/>
        <v>-6737000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750723</v>
      </c>
      <c r="D14" s="18"/>
      <c r="E14" s="19">
        <v>2690000</v>
      </c>
      <c r="F14" s="20">
        <v>2690000</v>
      </c>
      <c r="G14" s="20"/>
      <c r="H14" s="20">
        <v>-142111</v>
      </c>
      <c r="I14" s="20">
        <v>-778383</v>
      </c>
      <c r="J14" s="20">
        <v>-920494</v>
      </c>
      <c r="K14" s="20"/>
      <c r="L14" s="20">
        <v>718845</v>
      </c>
      <c r="M14" s="20">
        <v>-261783</v>
      </c>
      <c r="N14" s="20">
        <v>457062</v>
      </c>
      <c r="O14" s="20"/>
      <c r="P14" s="20"/>
      <c r="Q14" s="20"/>
      <c r="R14" s="20"/>
      <c r="S14" s="20"/>
      <c r="T14" s="20"/>
      <c r="U14" s="20"/>
      <c r="V14" s="20"/>
      <c r="W14" s="20">
        <v>-463432</v>
      </c>
      <c r="X14" s="20">
        <v>1344996</v>
      </c>
      <c r="Y14" s="20">
        <v>-1808428</v>
      </c>
      <c r="Z14" s="21">
        <v>-134.45601325208403</v>
      </c>
      <c r="AA14" s="22">
        <v>2690000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750723</v>
      </c>
      <c r="D17" s="26">
        <f>SUM(D6:D16)</f>
        <v>0</v>
      </c>
      <c r="E17" s="27">
        <f t="shared" si="0"/>
        <v>2690000</v>
      </c>
      <c r="F17" s="28">
        <f t="shared" si="0"/>
        <v>2690000</v>
      </c>
      <c r="G17" s="28">
        <f t="shared" si="0"/>
        <v>0</v>
      </c>
      <c r="H17" s="28">
        <f t="shared" si="0"/>
        <v>-142111</v>
      </c>
      <c r="I17" s="28">
        <f t="shared" si="0"/>
        <v>-778383</v>
      </c>
      <c r="J17" s="28">
        <f t="shared" si="0"/>
        <v>-920494</v>
      </c>
      <c r="K17" s="28">
        <f t="shared" si="0"/>
        <v>0</v>
      </c>
      <c r="L17" s="28">
        <f t="shared" si="0"/>
        <v>718845</v>
      </c>
      <c r="M17" s="28">
        <f t="shared" si="0"/>
        <v>-261783</v>
      </c>
      <c r="N17" s="28">
        <f t="shared" si="0"/>
        <v>457062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-463432</v>
      </c>
      <c r="X17" s="28">
        <f t="shared" si="0"/>
        <v>1344996</v>
      </c>
      <c r="Y17" s="28">
        <f t="shared" si="0"/>
        <v>-1808428</v>
      </c>
      <c r="Z17" s="29">
        <f>+IF(X17&lt;&gt;0,+(Y17/X17)*100,0)</f>
        <v>-134.45601325208403</v>
      </c>
      <c r="AA17" s="30">
        <f>SUM(AA6:AA16)</f>
        <v>2690000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750723</v>
      </c>
      <c r="D38" s="32">
        <f>+D17+D27+D36</f>
        <v>0</v>
      </c>
      <c r="E38" s="33">
        <f t="shared" si="3"/>
        <v>2690000</v>
      </c>
      <c r="F38" s="2">
        <f t="shared" si="3"/>
        <v>2690000</v>
      </c>
      <c r="G38" s="2">
        <f t="shared" si="3"/>
        <v>0</v>
      </c>
      <c r="H38" s="2">
        <f t="shared" si="3"/>
        <v>-142111</v>
      </c>
      <c r="I38" s="2">
        <f t="shared" si="3"/>
        <v>-778383</v>
      </c>
      <c r="J38" s="2">
        <f t="shared" si="3"/>
        <v>-920494</v>
      </c>
      <c r="K38" s="2">
        <f t="shared" si="3"/>
        <v>0</v>
      </c>
      <c r="L38" s="2">
        <f t="shared" si="3"/>
        <v>718845</v>
      </c>
      <c r="M38" s="2">
        <f t="shared" si="3"/>
        <v>-261783</v>
      </c>
      <c r="N38" s="2">
        <f t="shared" si="3"/>
        <v>457062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-463432</v>
      </c>
      <c r="X38" s="2">
        <f t="shared" si="3"/>
        <v>1344996</v>
      </c>
      <c r="Y38" s="2">
        <f t="shared" si="3"/>
        <v>-1808428</v>
      </c>
      <c r="Z38" s="34">
        <f>+IF(X38&lt;&gt;0,+(Y38/X38)*100,0)</f>
        <v>-134.45601325208403</v>
      </c>
      <c r="AA38" s="35">
        <f>+AA17+AA27+AA36</f>
        <v>2690000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-142111</v>
      </c>
      <c r="J39" s="2">
        <f>+G39</f>
        <v>0</v>
      </c>
      <c r="K39" s="2">
        <f>+I40+K60</f>
        <v>-920494</v>
      </c>
      <c r="L39" s="2">
        <f>+K40+L60</f>
        <v>-920494</v>
      </c>
      <c r="M39" s="2">
        <f>+L40+M60</f>
        <v>-2098536</v>
      </c>
      <c r="N39" s="2">
        <f>+K39</f>
        <v>-920494</v>
      </c>
      <c r="O39" s="2">
        <f>+M40+O60</f>
        <v>-2360319</v>
      </c>
      <c r="P39" s="2">
        <f>+O40+P60</f>
        <v>-2360319</v>
      </c>
      <c r="Q39" s="2">
        <f>+P40+Q60</f>
        <v>-2360319</v>
      </c>
      <c r="R39" s="2">
        <f>+O39</f>
        <v>-2360319</v>
      </c>
      <c r="S39" s="2">
        <f>+Q40+S60</f>
        <v>-2360319</v>
      </c>
      <c r="T39" s="2">
        <f>+S40+T60</f>
        <v>-2360319</v>
      </c>
      <c r="U39" s="2">
        <f>+T40+U60</f>
        <v>-2360319</v>
      </c>
      <c r="V39" s="2">
        <f>+S39</f>
        <v>-2360319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750723</v>
      </c>
      <c r="D40" s="43">
        <f t="shared" ref="D40:AA40" si="4">+D38+D39</f>
        <v>0</v>
      </c>
      <c r="E40" s="44">
        <f t="shared" si="4"/>
        <v>2690000</v>
      </c>
      <c r="F40" s="45">
        <f t="shared" si="4"/>
        <v>2690000</v>
      </c>
      <c r="G40" s="45">
        <f t="shared" si="4"/>
        <v>0</v>
      </c>
      <c r="H40" s="45">
        <f t="shared" si="4"/>
        <v>-142111</v>
      </c>
      <c r="I40" s="45">
        <f t="shared" si="4"/>
        <v>-920494</v>
      </c>
      <c r="J40" s="45">
        <f>+I40</f>
        <v>-920494</v>
      </c>
      <c r="K40" s="45">
        <f t="shared" si="4"/>
        <v>-920494</v>
      </c>
      <c r="L40" s="45">
        <f t="shared" si="4"/>
        <v>-201649</v>
      </c>
      <c r="M40" s="45">
        <f t="shared" si="4"/>
        <v>-2360319</v>
      </c>
      <c r="N40" s="45">
        <f>+M40</f>
        <v>-2360319</v>
      </c>
      <c r="O40" s="45">
        <f t="shared" si="4"/>
        <v>-2360319</v>
      </c>
      <c r="P40" s="45">
        <f t="shared" si="4"/>
        <v>-2360319</v>
      </c>
      <c r="Q40" s="45">
        <f t="shared" si="4"/>
        <v>-2360319</v>
      </c>
      <c r="R40" s="45">
        <f>+Q40</f>
        <v>-2360319</v>
      </c>
      <c r="S40" s="45">
        <f t="shared" si="4"/>
        <v>-2360319</v>
      </c>
      <c r="T40" s="45">
        <f t="shared" si="4"/>
        <v>-2360319</v>
      </c>
      <c r="U40" s="45">
        <f t="shared" si="4"/>
        <v>-2360319</v>
      </c>
      <c r="V40" s="45">
        <f>+U40</f>
        <v>-2360319</v>
      </c>
      <c r="W40" s="45">
        <f>+V40</f>
        <v>-2360319</v>
      </c>
      <c r="X40" s="45">
        <f t="shared" si="4"/>
        <v>1344996</v>
      </c>
      <c r="Y40" s="45">
        <f t="shared" si="4"/>
        <v>-1808428</v>
      </c>
      <c r="Z40" s="46">
        <f>+IF(X40&lt;&gt;0,+(Y40/X40)*100,0)</f>
        <v>-134.45601325208403</v>
      </c>
      <c r="AA40" s="47">
        <f t="shared" si="4"/>
        <v>2690000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">
      <c r="M60">
        <v>-1896887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4</v>
      </c>
      <c r="F14" s="20">
        <v>4</v>
      </c>
      <c r="G14" s="20">
        <v>-614337</v>
      </c>
      <c r="H14" s="20">
        <v>-618444</v>
      </c>
      <c r="I14" s="20">
        <v>-668452</v>
      </c>
      <c r="J14" s="20">
        <v>-1901233</v>
      </c>
      <c r="K14" s="20">
        <v>-887714</v>
      </c>
      <c r="L14" s="20">
        <v>-717027</v>
      </c>
      <c r="M14" s="20">
        <v>-771297</v>
      </c>
      <c r="N14" s="20">
        <v>-2376038</v>
      </c>
      <c r="O14" s="20"/>
      <c r="P14" s="20"/>
      <c r="Q14" s="20"/>
      <c r="R14" s="20"/>
      <c r="S14" s="20"/>
      <c r="T14" s="20"/>
      <c r="U14" s="20"/>
      <c r="V14" s="20"/>
      <c r="W14" s="20">
        <v>-4277271</v>
      </c>
      <c r="X14" s="20">
        <v>4</v>
      </c>
      <c r="Y14" s="20">
        <v>-4277275</v>
      </c>
      <c r="Z14" s="21">
        <v>-106931875</v>
      </c>
      <c r="AA14" s="22">
        <v>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</v>
      </c>
      <c r="F17" s="28">
        <f t="shared" si="0"/>
        <v>4</v>
      </c>
      <c r="G17" s="28">
        <f t="shared" si="0"/>
        <v>-614337</v>
      </c>
      <c r="H17" s="28">
        <f t="shared" si="0"/>
        <v>-618444</v>
      </c>
      <c r="I17" s="28">
        <f t="shared" si="0"/>
        <v>-668452</v>
      </c>
      <c r="J17" s="28">
        <f t="shared" si="0"/>
        <v>-1901233</v>
      </c>
      <c r="K17" s="28">
        <f t="shared" si="0"/>
        <v>-887714</v>
      </c>
      <c r="L17" s="28">
        <f t="shared" si="0"/>
        <v>-717027</v>
      </c>
      <c r="M17" s="28">
        <f t="shared" si="0"/>
        <v>-771297</v>
      </c>
      <c r="N17" s="28">
        <f t="shared" si="0"/>
        <v>-2376038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-4277271</v>
      </c>
      <c r="X17" s="28">
        <f t="shared" si="0"/>
        <v>4</v>
      </c>
      <c r="Y17" s="28">
        <f t="shared" si="0"/>
        <v>-4277275</v>
      </c>
      <c r="Z17" s="29">
        <f>+IF(X17&lt;&gt;0,+(Y17/X17)*100,0)</f>
        <v>-106931875</v>
      </c>
      <c r="AA17" s="30">
        <f>SUM(AA6:AA16)</f>
        <v>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</v>
      </c>
      <c r="F38" s="2">
        <f t="shared" si="3"/>
        <v>4</v>
      </c>
      <c r="G38" s="2">
        <f t="shared" si="3"/>
        <v>-614337</v>
      </c>
      <c r="H38" s="2">
        <f t="shared" si="3"/>
        <v>-618444</v>
      </c>
      <c r="I38" s="2">
        <f t="shared" si="3"/>
        <v>-668452</v>
      </c>
      <c r="J38" s="2">
        <f t="shared" si="3"/>
        <v>-1901233</v>
      </c>
      <c r="K38" s="2">
        <f t="shared" si="3"/>
        <v>-887714</v>
      </c>
      <c r="L38" s="2">
        <f t="shared" si="3"/>
        <v>-717027</v>
      </c>
      <c r="M38" s="2">
        <f t="shared" si="3"/>
        <v>-771297</v>
      </c>
      <c r="N38" s="2">
        <f t="shared" si="3"/>
        <v>-2376038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-4277271</v>
      </c>
      <c r="X38" s="2">
        <f t="shared" si="3"/>
        <v>4</v>
      </c>
      <c r="Y38" s="2">
        <f t="shared" si="3"/>
        <v>-4277275</v>
      </c>
      <c r="Z38" s="34">
        <f>+IF(X38&lt;&gt;0,+(Y38/X38)*100,0)</f>
        <v>-106931875</v>
      </c>
      <c r="AA38" s="35">
        <f>+AA17+AA27+AA36</f>
        <v>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-614337</v>
      </c>
      <c r="I39" s="2">
        <f>+H40+I60</f>
        <v>-1232781</v>
      </c>
      <c r="J39" s="2">
        <f>+G39</f>
        <v>0</v>
      </c>
      <c r="K39" s="2">
        <f>+I40+K60</f>
        <v>-1901233</v>
      </c>
      <c r="L39" s="2">
        <f>+K40+L60</f>
        <v>-2788947</v>
      </c>
      <c r="M39" s="2">
        <f>+L40+M60</f>
        <v>-3505974</v>
      </c>
      <c r="N39" s="2">
        <f>+K39</f>
        <v>-1901233</v>
      </c>
      <c r="O39" s="2">
        <f>+M40+O60</f>
        <v>-4277271</v>
      </c>
      <c r="P39" s="2">
        <f>+O40+P60</f>
        <v>-4277271</v>
      </c>
      <c r="Q39" s="2">
        <f>+P40+Q60</f>
        <v>-4277271</v>
      </c>
      <c r="R39" s="2">
        <f>+O39</f>
        <v>-4277271</v>
      </c>
      <c r="S39" s="2">
        <f>+Q40+S60</f>
        <v>-4277271</v>
      </c>
      <c r="T39" s="2">
        <f>+S40+T60</f>
        <v>-4277271</v>
      </c>
      <c r="U39" s="2">
        <f>+T40+U60</f>
        <v>-4277271</v>
      </c>
      <c r="V39" s="2">
        <f>+S39</f>
        <v>-4277271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</v>
      </c>
      <c r="F40" s="45">
        <f t="shared" si="4"/>
        <v>4</v>
      </c>
      <c r="G40" s="45">
        <f t="shared" si="4"/>
        <v>-614337</v>
      </c>
      <c r="H40" s="45">
        <f t="shared" si="4"/>
        <v>-1232781</v>
      </c>
      <c r="I40" s="45">
        <f t="shared" si="4"/>
        <v>-1901233</v>
      </c>
      <c r="J40" s="45">
        <f>+I40</f>
        <v>-1901233</v>
      </c>
      <c r="K40" s="45">
        <f t="shared" si="4"/>
        <v>-2788947</v>
      </c>
      <c r="L40" s="45">
        <f t="shared" si="4"/>
        <v>-3505974</v>
      </c>
      <c r="M40" s="45">
        <f t="shared" si="4"/>
        <v>-4277271</v>
      </c>
      <c r="N40" s="45">
        <f>+M40</f>
        <v>-4277271</v>
      </c>
      <c r="O40" s="45">
        <f t="shared" si="4"/>
        <v>-4277271</v>
      </c>
      <c r="P40" s="45">
        <f t="shared" si="4"/>
        <v>-4277271</v>
      </c>
      <c r="Q40" s="45">
        <f t="shared" si="4"/>
        <v>-4277271</v>
      </c>
      <c r="R40" s="45">
        <f>+Q40</f>
        <v>-4277271</v>
      </c>
      <c r="S40" s="45">
        <f t="shared" si="4"/>
        <v>-4277271</v>
      </c>
      <c r="T40" s="45">
        <f t="shared" si="4"/>
        <v>-4277271</v>
      </c>
      <c r="U40" s="45">
        <f t="shared" si="4"/>
        <v>-4277271</v>
      </c>
      <c r="V40" s="45">
        <f>+U40</f>
        <v>-4277271</v>
      </c>
      <c r="W40" s="45">
        <f>+V40</f>
        <v>-4277271</v>
      </c>
      <c r="X40" s="45">
        <f t="shared" si="4"/>
        <v>4</v>
      </c>
      <c r="Y40" s="45">
        <f t="shared" si="4"/>
        <v>-4277275</v>
      </c>
      <c r="Z40" s="46">
        <f>+IF(X40&lt;&gt;0,+(Y40/X40)*100,0)</f>
        <v>-106931875</v>
      </c>
      <c r="AA40" s="47">
        <f t="shared" si="4"/>
        <v>4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526327</v>
      </c>
      <c r="D7" s="18"/>
      <c r="E7" s="19">
        <v>21687459</v>
      </c>
      <c r="F7" s="20">
        <v>21687459</v>
      </c>
      <c r="G7" s="20"/>
      <c r="H7" s="20"/>
      <c r="I7" s="20">
        <v>-623307</v>
      </c>
      <c r="J7" s="20">
        <v>-623307</v>
      </c>
      <c r="K7" s="20">
        <v>297910</v>
      </c>
      <c r="L7" s="20">
        <v>1155708</v>
      </c>
      <c r="M7" s="20">
        <v>967668</v>
      </c>
      <c r="N7" s="20">
        <v>2421286</v>
      </c>
      <c r="O7" s="20"/>
      <c r="P7" s="20"/>
      <c r="Q7" s="20"/>
      <c r="R7" s="20"/>
      <c r="S7" s="20"/>
      <c r="T7" s="20"/>
      <c r="U7" s="20"/>
      <c r="V7" s="20"/>
      <c r="W7" s="20">
        <v>1797979</v>
      </c>
      <c r="X7" s="20">
        <v>10843728</v>
      </c>
      <c r="Y7" s="20">
        <v>-9045749</v>
      </c>
      <c r="Z7" s="21">
        <v>-83.419180193379987</v>
      </c>
      <c r="AA7" s="22">
        <v>21687459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-32849499</v>
      </c>
      <c r="F14" s="20">
        <v>-32849499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-16424748</v>
      </c>
      <c r="Y14" s="20">
        <v>16424748</v>
      </c>
      <c r="Z14" s="21">
        <v>-100</v>
      </c>
      <c r="AA14" s="22">
        <v>-32849499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526327</v>
      </c>
      <c r="D17" s="26">
        <f>SUM(D6:D16)</f>
        <v>0</v>
      </c>
      <c r="E17" s="27">
        <f t="shared" si="0"/>
        <v>-11162040</v>
      </c>
      <c r="F17" s="28">
        <f t="shared" si="0"/>
        <v>-11162040</v>
      </c>
      <c r="G17" s="28">
        <f t="shared" si="0"/>
        <v>0</v>
      </c>
      <c r="H17" s="28">
        <f t="shared" si="0"/>
        <v>0</v>
      </c>
      <c r="I17" s="28">
        <f t="shared" si="0"/>
        <v>-623307</v>
      </c>
      <c r="J17" s="28">
        <f t="shared" si="0"/>
        <v>-623307</v>
      </c>
      <c r="K17" s="28">
        <f t="shared" si="0"/>
        <v>297910</v>
      </c>
      <c r="L17" s="28">
        <f t="shared" si="0"/>
        <v>1155708</v>
      </c>
      <c r="M17" s="28">
        <f t="shared" si="0"/>
        <v>967668</v>
      </c>
      <c r="N17" s="28">
        <f t="shared" si="0"/>
        <v>2421286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1797979</v>
      </c>
      <c r="X17" s="28">
        <f t="shared" si="0"/>
        <v>-5581020</v>
      </c>
      <c r="Y17" s="28">
        <f t="shared" si="0"/>
        <v>7378999</v>
      </c>
      <c r="Z17" s="29">
        <f>+IF(X17&lt;&gt;0,+(Y17/X17)*100,0)</f>
        <v>-132.21595693977088</v>
      </c>
      <c r="AA17" s="30">
        <f>SUM(AA6:AA16)</f>
        <v>-11162040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-209007</v>
      </c>
      <c r="D26" s="18"/>
      <c r="E26" s="19"/>
      <c r="F26" s="20"/>
      <c r="G26" s="20">
        <v>-500</v>
      </c>
      <c r="H26" s="20"/>
      <c r="I26" s="20">
        <v>-9</v>
      </c>
      <c r="J26" s="20">
        <v>-509</v>
      </c>
      <c r="K26" s="20"/>
      <c r="L26" s="20">
        <v>-90935</v>
      </c>
      <c r="M26" s="20">
        <v>-200</v>
      </c>
      <c r="N26" s="20">
        <v>-91135</v>
      </c>
      <c r="O26" s="20"/>
      <c r="P26" s="20"/>
      <c r="Q26" s="20"/>
      <c r="R26" s="20"/>
      <c r="S26" s="20"/>
      <c r="T26" s="20"/>
      <c r="U26" s="20"/>
      <c r="V26" s="20"/>
      <c r="W26" s="20">
        <v>-91644</v>
      </c>
      <c r="X26" s="20"/>
      <c r="Y26" s="20">
        <v>-91644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-209007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-500</v>
      </c>
      <c r="H27" s="28">
        <f t="shared" si="1"/>
        <v>0</v>
      </c>
      <c r="I27" s="28">
        <f t="shared" si="1"/>
        <v>-9</v>
      </c>
      <c r="J27" s="28">
        <f t="shared" si="1"/>
        <v>-509</v>
      </c>
      <c r="K27" s="28">
        <f t="shared" si="1"/>
        <v>0</v>
      </c>
      <c r="L27" s="28">
        <f t="shared" si="1"/>
        <v>-90935</v>
      </c>
      <c r="M27" s="28">
        <f t="shared" si="1"/>
        <v>-200</v>
      </c>
      <c r="N27" s="28">
        <f t="shared" si="1"/>
        <v>-91135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-91644</v>
      </c>
      <c r="X27" s="28">
        <f t="shared" si="1"/>
        <v>0</v>
      </c>
      <c r="Y27" s="28">
        <f t="shared" si="1"/>
        <v>-91644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317320</v>
      </c>
      <c r="D38" s="32">
        <f>+D17+D27+D36</f>
        <v>0</v>
      </c>
      <c r="E38" s="33">
        <f t="shared" si="3"/>
        <v>-11162040</v>
      </c>
      <c r="F38" s="2">
        <f t="shared" si="3"/>
        <v>-11162040</v>
      </c>
      <c r="G38" s="2">
        <f t="shared" si="3"/>
        <v>-500</v>
      </c>
      <c r="H38" s="2">
        <f t="shared" si="3"/>
        <v>0</v>
      </c>
      <c r="I38" s="2">
        <f t="shared" si="3"/>
        <v>-623316</v>
      </c>
      <c r="J38" s="2">
        <f t="shared" si="3"/>
        <v>-623816</v>
      </c>
      <c r="K38" s="2">
        <f t="shared" si="3"/>
        <v>297910</v>
      </c>
      <c r="L38" s="2">
        <f t="shared" si="3"/>
        <v>1064773</v>
      </c>
      <c r="M38" s="2">
        <f t="shared" si="3"/>
        <v>967468</v>
      </c>
      <c r="N38" s="2">
        <f t="shared" si="3"/>
        <v>2330151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1706335</v>
      </c>
      <c r="X38" s="2">
        <f t="shared" si="3"/>
        <v>-5581020</v>
      </c>
      <c r="Y38" s="2">
        <f t="shared" si="3"/>
        <v>7287355</v>
      </c>
      <c r="Z38" s="34">
        <f>+IF(X38&lt;&gt;0,+(Y38/X38)*100,0)</f>
        <v>-130.57389151087077</v>
      </c>
      <c r="AA38" s="35">
        <f>+AA17+AA27+AA36</f>
        <v>-11162040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-500</v>
      </c>
      <c r="I39" s="2">
        <f>+H40+I60</f>
        <v>-500</v>
      </c>
      <c r="J39" s="2">
        <f>+G39</f>
        <v>0</v>
      </c>
      <c r="K39" s="2">
        <f>+I40+K60</f>
        <v>-623816</v>
      </c>
      <c r="L39" s="2">
        <f>+K40+L60</f>
        <v>-325906</v>
      </c>
      <c r="M39" s="2">
        <f>+L40+M60</f>
        <v>738867</v>
      </c>
      <c r="N39" s="2">
        <f>+K39</f>
        <v>-623816</v>
      </c>
      <c r="O39" s="2">
        <f>+M40+O60</f>
        <v>1706335</v>
      </c>
      <c r="P39" s="2">
        <f>+O40+P60</f>
        <v>1706335</v>
      </c>
      <c r="Q39" s="2">
        <f>+P40+Q60</f>
        <v>1706335</v>
      </c>
      <c r="R39" s="2">
        <f>+O39</f>
        <v>1706335</v>
      </c>
      <c r="S39" s="2">
        <f>+Q40+S60</f>
        <v>1706335</v>
      </c>
      <c r="T39" s="2">
        <f>+S40+T60</f>
        <v>1706335</v>
      </c>
      <c r="U39" s="2">
        <f>+T40+U60</f>
        <v>1706335</v>
      </c>
      <c r="V39" s="2">
        <f>+S39</f>
        <v>1706335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317320</v>
      </c>
      <c r="D40" s="43">
        <f t="shared" ref="D40:AA40" si="4">+D38+D39</f>
        <v>0</v>
      </c>
      <c r="E40" s="44">
        <f t="shared" si="4"/>
        <v>-11162040</v>
      </c>
      <c r="F40" s="45">
        <f t="shared" si="4"/>
        <v>-11162040</v>
      </c>
      <c r="G40" s="45">
        <f t="shared" si="4"/>
        <v>-500</v>
      </c>
      <c r="H40" s="45">
        <f t="shared" si="4"/>
        <v>-500</v>
      </c>
      <c r="I40" s="45">
        <f t="shared" si="4"/>
        <v>-623816</v>
      </c>
      <c r="J40" s="45">
        <f>+I40</f>
        <v>-623816</v>
      </c>
      <c r="K40" s="45">
        <f t="shared" si="4"/>
        <v>-325906</v>
      </c>
      <c r="L40" s="45">
        <f t="shared" si="4"/>
        <v>738867</v>
      </c>
      <c r="M40" s="45">
        <f t="shared" si="4"/>
        <v>1706335</v>
      </c>
      <c r="N40" s="45">
        <f>+M40</f>
        <v>1706335</v>
      </c>
      <c r="O40" s="45">
        <f t="shared" si="4"/>
        <v>1706335</v>
      </c>
      <c r="P40" s="45">
        <f t="shared" si="4"/>
        <v>1706335</v>
      </c>
      <c r="Q40" s="45">
        <f t="shared" si="4"/>
        <v>1706335</v>
      </c>
      <c r="R40" s="45">
        <f>+Q40</f>
        <v>1706335</v>
      </c>
      <c r="S40" s="45">
        <f t="shared" si="4"/>
        <v>1706335</v>
      </c>
      <c r="T40" s="45">
        <f t="shared" si="4"/>
        <v>1706335</v>
      </c>
      <c r="U40" s="45">
        <f t="shared" si="4"/>
        <v>1706335</v>
      </c>
      <c r="V40" s="45">
        <f>+U40</f>
        <v>1706335</v>
      </c>
      <c r="W40" s="45">
        <f>+V40</f>
        <v>1706335</v>
      </c>
      <c r="X40" s="45">
        <f t="shared" si="4"/>
        <v>-5581020</v>
      </c>
      <c r="Y40" s="45">
        <f t="shared" si="4"/>
        <v>7287355</v>
      </c>
      <c r="Z40" s="46">
        <f>+IF(X40&lt;&gt;0,+(Y40/X40)*100,0)</f>
        <v>-130.57389151087077</v>
      </c>
      <c r="AA40" s="47">
        <f t="shared" si="4"/>
        <v>-11162040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364345778</v>
      </c>
      <c r="D7" s="18"/>
      <c r="E7" s="19">
        <v>430684000</v>
      </c>
      <c r="F7" s="20">
        <v>430684000</v>
      </c>
      <c r="G7" s="20">
        <v>31447081</v>
      </c>
      <c r="H7" s="20">
        <v>33505020</v>
      </c>
      <c r="I7" s="20">
        <v>29600427</v>
      </c>
      <c r="J7" s="20">
        <v>94552528</v>
      </c>
      <c r="K7" s="20">
        <v>35051408</v>
      </c>
      <c r="L7" s="20">
        <v>46901214</v>
      </c>
      <c r="M7" s="20">
        <v>39066182</v>
      </c>
      <c r="N7" s="20">
        <v>121018804</v>
      </c>
      <c r="O7" s="20"/>
      <c r="P7" s="20"/>
      <c r="Q7" s="20"/>
      <c r="R7" s="20"/>
      <c r="S7" s="20"/>
      <c r="T7" s="20"/>
      <c r="U7" s="20"/>
      <c r="V7" s="20"/>
      <c r="W7" s="20">
        <v>215571332</v>
      </c>
      <c r="X7" s="20">
        <v>215342004</v>
      </c>
      <c r="Y7" s="20">
        <v>229328</v>
      </c>
      <c r="Z7" s="21">
        <v>0.10649478306145976</v>
      </c>
      <c r="AA7" s="22">
        <v>430684000</v>
      </c>
    </row>
    <row r="8" spans="1:27" ht="13.5" x14ac:dyDescent="0.25">
      <c r="A8" s="23" t="s">
        <v>36</v>
      </c>
      <c r="B8" s="17" t="s">
        <v>32</v>
      </c>
      <c r="C8" s="18">
        <v>4180896</v>
      </c>
      <c r="D8" s="18"/>
      <c r="E8" s="19">
        <v>435776</v>
      </c>
      <c r="F8" s="20">
        <v>435776</v>
      </c>
      <c r="G8" s="20">
        <v>23427</v>
      </c>
      <c r="H8" s="20">
        <v>26209</v>
      </c>
      <c r="I8" s="20">
        <v>13229</v>
      </c>
      <c r="J8" s="20">
        <v>62865</v>
      </c>
      <c r="K8" s="20">
        <v>46538</v>
      </c>
      <c r="L8" s="20">
        <v>46612</v>
      </c>
      <c r="M8" s="20">
        <v>24890</v>
      </c>
      <c r="N8" s="20">
        <v>118040</v>
      </c>
      <c r="O8" s="20"/>
      <c r="P8" s="20"/>
      <c r="Q8" s="20"/>
      <c r="R8" s="20"/>
      <c r="S8" s="20"/>
      <c r="T8" s="20"/>
      <c r="U8" s="20"/>
      <c r="V8" s="20"/>
      <c r="W8" s="20">
        <v>180905</v>
      </c>
      <c r="X8" s="20">
        <v>217890</v>
      </c>
      <c r="Y8" s="20">
        <v>-36985</v>
      </c>
      <c r="Z8" s="21">
        <v>-16.974161274037357</v>
      </c>
      <c r="AA8" s="22">
        <v>435776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2178261</v>
      </c>
      <c r="F9" s="20">
        <v>2178261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1089132</v>
      </c>
      <c r="Y9" s="20">
        <v>-1089132</v>
      </c>
      <c r="Z9" s="21">
        <v>-100</v>
      </c>
      <c r="AA9" s="22">
        <v>2178261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14521739</v>
      </c>
      <c r="F10" s="20">
        <v>14521739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7260870</v>
      </c>
      <c r="Y10" s="20">
        <v>-7260870</v>
      </c>
      <c r="Z10" s="21">
        <v>-100</v>
      </c>
      <c r="AA10" s="22">
        <v>14521739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-173150206</v>
      </c>
      <c r="D14" s="18"/>
      <c r="E14" s="19">
        <v>-344178732</v>
      </c>
      <c r="F14" s="20">
        <v>-344178732</v>
      </c>
      <c r="G14" s="20">
        <v>-18142513</v>
      </c>
      <c r="H14" s="20">
        <v>-36580813</v>
      </c>
      <c r="I14" s="20">
        <v>-33903545</v>
      </c>
      <c r="J14" s="20">
        <v>-88626871</v>
      </c>
      <c r="K14" s="20">
        <v>-24310415</v>
      </c>
      <c r="L14" s="20">
        <v>-20329615</v>
      </c>
      <c r="M14" s="20">
        <v>-28825600</v>
      </c>
      <c r="N14" s="20">
        <v>-73465630</v>
      </c>
      <c r="O14" s="20"/>
      <c r="P14" s="20"/>
      <c r="Q14" s="20"/>
      <c r="R14" s="20"/>
      <c r="S14" s="20"/>
      <c r="T14" s="20"/>
      <c r="U14" s="20"/>
      <c r="V14" s="20"/>
      <c r="W14" s="20">
        <v>-162092501</v>
      </c>
      <c r="X14" s="20">
        <v>-172089354</v>
      </c>
      <c r="Y14" s="20">
        <v>9996853</v>
      </c>
      <c r="Z14" s="21">
        <v>-5.8091060066388529</v>
      </c>
      <c r="AA14" s="22">
        <v>-344178732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-3875000</v>
      </c>
      <c r="F15" s="20">
        <v>-3875000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-1937502</v>
      </c>
      <c r="Y15" s="20">
        <v>1937502</v>
      </c>
      <c r="Z15" s="21">
        <v>-100</v>
      </c>
      <c r="AA15" s="22">
        <v>-3875000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195376468</v>
      </c>
      <c r="D17" s="26">
        <f>SUM(D6:D16)</f>
        <v>0</v>
      </c>
      <c r="E17" s="27">
        <f t="shared" si="0"/>
        <v>99766044</v>
      </c>
      <c r="F17" s="28">
        <f t="shared" si="0"/>
        <v>99766044</v>
      </c>
      <c r="G17" s="28">
        <f t="shared" si="0"/>
        <v>13327995</v>
      </c>
      <c r="H17" s="28">
        <f t="shared" si="0"/>
        <v>-3049584</v>
      </c>
      <c r="I17" s="28">
        <f t="shared" si="0"/>
        <v>-4289889</v>
      </c>
      <c r="J17" s="28">
        <f t="shared" si="0"/>
        <v>5988522</v>
      </c>
      <c r="K17" s="28">
        <f t="shared" si="0"/>
        <v>10787531</v>
      </c>
      <c r="L17" s="28">
        <f t="shared" si="0"/>
        <v>26618211</v>
      </c>
      <c r="M17" s="28">
        <f t="shared" si="0"/>
        <v>10265472</v>
      </c>
      <c r="N17" s="28">
        <f t="shared" si="0"/>
        <v>47671214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53659736</v>
      </c>
      <c r="X17" s="28">
        <f t="shared" si="0"/>
        <v>49883040</v>
      </c>
      <c r="Y17" s="28">
        <f t="shared" si="0"/>
        <v>3776696</v>
      </c>
      <c r="Z17" s="29">
        <f>+IF(X17&lt;&gt;0,+(Y17/X17)*100,0)</f>
        <v>7.5711023225529157</v>
      </c>
      <c r="AA17" s="30">
        <f>SUM(AA6:AA16)</f>
        <v>99766044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-18350177</v>
      </c>
      <c r="D26" s="18"/>
      <c r="E26" s="19">
        <v>-35666567</v>
      </c>
      <c r="F26" s="20">
        <v>-35666567</v>
      </c>
      <c r="G26" s="20">
        <v>-1990481</v>
      </c>
      <c r="H26" s="20">
        <v>-621119</v>
      </c>
      <c r="I26" s="20">
        <v>-3488694</v>
      </c>
      <c r="J26" s="20">
        <v>-6100294</v>
      </c>
      <c r="K26" s="20">
        <v>-1488974</v>
      </c>
      <c r="L26" s="20">
        <v>-384353</v>
      </c>
      <c r="M26" s="20">
        <v>-12052604</v>
      </c>
      <c r="N26" s="20">
        <v>-13925931</v>
      </c>
      <c r="O26" s="20"/>
      <c r="P26" s="20"/>
      <c r="Q26" s="20"/>
      <c r="R26" s="20"/>
      <c r="S26" s="20"/>
      <c r="T26" s="20"/>
      <c r="U26" s="20"/>
      <c r="V26" s="20"/>
      <c r="W26" s="20">
        <v>-20026225</v>
      </c>
      <c r="X26" s="20">
        <v>-17833284</v>
      </c>
      <c r="Y26" s="20">
        <v>-2192941</v>
      </c>
      <c r="Z26" s="21">
        <v>12.296899438151716</v>
      </c>
      <c r="AA26" s="22">
        <v>-35666567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-18350177</v>
      </c>
      <c r="D27" s="26">
        <f>SUM(D21:D26)</f>
        <v>0</v>
      </c>
      <c r="E27" s="27">
        <f t="shared" si="1"/>
        <v>-35666567</v>
      </c>
      <c r="F27" s="28">
        <f t="shared" si="1"/>
        <v>-35666567</v>
      </c>
      <c r="G27" s="28">
        <f t="shared" si="1"/>
        <v>-1990481</v>
      </c>
      <c r="H27" s="28">
        <f t="shared" si="1"/>
        <v>-621119</v>
      </c>
      <c r="I27" s="28">
        <f t="shared" si="1"/>
        <v>-3488694</v>
      </c>
      <c r="J27" s="28">
        <f t="shared" si="1"/>
        <v>-6100294</v>
      </c>
      <c r="K27" s="28">
        <f t="shared" si="1"/>
        <v>-1488974</v>
      </c>
      <c r="L27" s="28">
        <f t="shared" si="1"/>
        <v>-384353</v>
      </c>
      <c r="M27" s="28">
        <f t="shared" si="1"/>
        <v>-12052604</v>
      </c>
      <c r="N27" s="28">
        <f t="shared" si="1"/>
        <v>-13925931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-20026225</v>
      </c>
      <c r="X27" s="28">
        <f t="shared" si="1"/>
        <v>-17833284</v>
      </c>
      <c r="Y27" s="28">
        <f t="shared" si="1"/>
        <v>-2192941</v>
      </c>
      <c r="Z27" s="29">
        <f>+IF(X27&lt;&gt;0,+(Y27/X27)*100,0)</f>
        <v>12.296899438151716</v>
      </c>
      <c r="AA27" s="30">
        <f>SUM(AA21:AA26)</f>
        <v>-35666567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-49109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-49109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176977182</v>
      </c>
      <c r="D38" s="32">
        <f>+D17+D27+D36</f>
        <v>0</v>
      </c>
      <c r="E38" s="33">
        <f t="shared" si="3"/>
        <v>64099477</v>
      </c>
      <c r="F38" s="2">
        <f t="shared" si="3"/>
        <v>64099477</v>
      </c>
      <c r="G38" s="2">
        <f t="shared" si="3"/>
        <v>11337514</v>
      </c>
      <c r="H38" s="2">
        <f t="shared" si="3"/>
        <v>-3670703</v>
      </c>
      <c r="I38" s="2">
        <f t="shared" si="3"/>
        <v>-7778583</v>
      </c>
      <c r="J38" s="2">
        <f t="shared" si="3"/>
        <v>-111772</v>
      </c>
      <c r="K38" s="2">
        <f t="shared" si="3"/>
        <v>9298557</v>
      </c>
      <c r="L38" s="2">
        <f t="shared" si="3"/>
        <v>26233858</v>
      </c>
      <c r="M38" s="2">
        <f t="shared" si="3"/>
        <v>-1787132</v>
      </c>
      <c r="N38" s="2">
        <f t="shared" si="3"/>
        <v>33745283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33633511</v>
      </c>
      <c r="X38" s="2">
        <f t="shared" si="3"/>
        <v>32049756</v>
      </c>
      <c r="Y38" s="2">
        <f t="shared" si="3"/>
        <v>1583755</v>
      </c>
      <c r="Z38" s="34">
        <f>+IF(X38&lt;&gt;0,+(Y38/X38)*100,0)</f>
        <v>4.9415508810737903</v>
      </c>
      <c r="AA38" s="35">
        <f>+AA17+AA27+AA36</f>
        <v>64099477</v>
      </c>
    </row>
    <row r="39" spans="1:27" ht="13.5" x14ac:dyDescent="0.25">
      <c r="A39" s="23" t="s">
        <v>61</v>
      </c>
      <c r="B39" s="17"/>
      <c r="C39" s="32">
        <v>66678095</v>
      </c>
      <c r="D39" s="32"/>
      <c r="E39" s="33">
        <v>200034783</v>
      </c>
      <c r="F39" s="2">
        <v>200034783</v>
      </c>
      <c r="G39" s="2">
        <v>243494886</v>
      </c>
      <c r="H39" s="2">
        <f>+G40+H60</f>
        <v>254832400</v>
      </c>
      <c r="I39" s="2">
        <f>+H40+I60</f>
        <v>251161697</v>
      </c>
      <c r="J39" s="2">
        <f>+G39</f>
        <v>243494886</v>
      </c>
      <c r="K39" s="2">
        <f>+I40+K60</f>
        <v>243383114</v>
      </c>
      <c r="L39" s="2">
        <f>+K40+L60</f>
        <v>252681671</v>
      </c>
      <c r="M39" s="2">
        <f>+L40+M60</f>
        <v>278915529</v>
      </c>
      <c r="N39" s="2">
        <f>+K39</f>
        <v>243383114</v>
      </c>
      <c r="O39" s="2">
        <f>+M40+O60</f>
        <v>277128397</v>
      </c>
      <c r="P39" s="2">
        <f>+O40+P60</f>
        <v>277128397</v>
      </c>
      <c r="Q39" s="2">
        <f>+P40+Q60</f>
        <v>277128397</v>
      </c>
      <c r="R39" s="2">
        <f>+O39</f>
        <v>277128397</v>
      </c>
      <c r="S39" s="2">
        <f>+Q40+S60</f>
        <v>277128397</v>
      </c>
      <c r="T39" s="2">
        <f>+S40+T60</f>
        <v>277128397</v>
      </c>
      <c r="U39" s="2">
        <f>+T40+U60</f>
        <v>277128397</v>
      </c>
      <c r="V39" s="2">
        <f>+S39</f>
        <v>277128397</v>
      </c>
      <c r="W39" s="2">
        <f>+G39</f>
        <v>243494886</v>
      </c>
      <c r="X39" s="2">
        <v>200034783</v>
      </c>
      <c r="Y39" s="2">
        <f>+W39-X39</f>
        <v>43460103</v>
      </c>
      <c r="Z39" s="34">
        <f>+IF(X39&lt;&gt;0,+(Y39/X39)*100,0)</f>
        <v>21.72627297523551</v>
      </c>
      <c r="AA39" s="35">
        <v>200034783</v>
      </c>
    </row>
    <row r="40" spans="1:27" ht="13.5" x14ac:dyDescent="0.25">
      <c r="A40" s="41" t="s">
        <v>63</v>
      </c>
      <c r="B40" s="42" t="s">
        <v>62</v>
      </c>
      <c r="C40" s="43">
        <f>+C38+C39</f>
        <v>243655277</v>
      </c>
      <c r="D40" s="43">
        <f t="shared" ref="D40:AA40" si="4">+D38+D39</f>
        <v>0</v>
      </c>
      <c r="E40" s="44">
        <f t="shared" si="4"/>
        <v>264134260</v>
      </c>
      <c r="F40" s="45">
        <f t="shared" si="4"/>
        <v>264134260</v>
      </c>
      <c r="G40" s="45">
        <f t="shared" si="4"/>
        <v>254832400</v>
      </c>
      <c r="H40" s="45">
        <f t="shared" si="4"/>
        <v>251161697</v>
      </c>
      <c r="I40" s="45">
        <f t="shared" si="4"/>
        <v>243383114</v>
      </c>
      <c r="J40" s="45">
        <f>+I40</f>
        <v>243383114</v>
      </c>
      <c r="K40" s="45">
        <f t="shared" si="4"/>
        <v>252681671</v>
      </c>
      <c r="L40" s="45">
        <f t="shared" si="4"/>
        <v>278915529</v>
      </c>
      <c r="M40" s="45">
        <f t="shared" si="4"/>
        <v>277128397</v>
      </c>
      <c r="N40" s="45">
        <f>+M40</f>
        <v>277128397</v>
      </c>
      <c r="O40" s="45">
        <f t="shared" si="4"/>
        <v>277128397</v>
      </c>
      <c r="P40" s="45">
        <f t="shared" si="4"/>
        <v>277128397</v>
      </c>
      <c r="Q40" s="45">
        <f t="shared" si="4"/>
        <v>277128397</v>
      </c>
      <c r="R40" s="45">
        <f>+Q40</f>
        <v>277128397</v>
      </c>
      <c r="S40" s="45">
        <f t="shared" si="4"/>
        <v>277128397</v>
      </c>
      <c r="T40" s="45">
        <f t="shared" si="4"/>
        <v>277128397</v>
      </c>
      <c r="U40" s="45">
        <f t="shared" si="4"/>
        <v>277128397</v>
      </c>
      <c r="V40" s="45">
        <f>+U40</f>
        <v>277128397</v>
      </c>
      <c r="W40" s="45">
        <f>+V40</f>
        <v>277128397</v>
      </c>
      <c r="X40" s="45">
        <f t="shared" si="4"/>
        <v>232084539</v>
      </c>
      <c r="Y40" s="45">
        <f t="shared" si="4"/>
        <v>45043858</v>
      </c>
      <c r="Z40" s="46">
        <f>+IF(X40&lt;&gt;0,+(Y40/X40)*100,0)</f>
        <v>19.408383770019253</v>
      </c>
      <c r="AA40" s="47">
        <f t="shared" si="4"/>
        <v>264134260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243494886</v>
      </c>
      <c r="J60">
        <v>243494886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-655528518</v>
      </c>
      <c r="D14" s="18"/>
      <c r="E14" s="19">
        <v>-785000000</v>
      </c>
      <c r="F14" s="20">
        <v>-785000000</v>
      </c>
      <c r="G14" s="20">
        <v>-108987073</v>
      </c>
      <c r="H14" s="20">
        <v>-67568139</v>
      </c>
      <c r="I14" s="20">
        <v>-75871616</v>
      </c>
      <c r="J14" s="20">
        <v>-252426828</v>
      </c>
      <c r="K14" s="20">
        <v>-34024368</v>
      </c>
      <c r="L14" s="20">
        <v>-66430539</v>
      </c>
      <c r="M14" s="20">
        <v>-68391880</v>
      </c>
      <c r="N14" s="20">
        <v>-168846787</v>
      </c>
      <c r="O14" s="20"/>
      <c r="P14" s="20"/>
      <c r="Q14" s="20"/>
      <c r="R14" s="20"/>
      <c r="S14" s="20"/>
      <c r="T14" s="20"/>
      <c r="U14" s="20"/>
      <c r="V14" s="20"/>
      <c r="W14" s="20">
        <v>-421273615</v>
      </c>
      <c r="X14" s="20">
        <v>-392500002</v>
      </c>
      <c r="Y14" s="20">
        <v>-28773613</v>
      </c>
      <c r="Z14" s="21">
        <v>7.3308567779319409</v>
      </c>
      <c r="AA14" s="22">
        <v>-785000000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-655528518</v>
      </c>
      <c r="D17" s="26">
        <f>SUM(D6:D16)</f>
        <v>0</v>
      </c>
      <c r="E17" s="27">
        <f t="shared" si="0"/>
        <v>-785000000</v>
      </c>
      <c r="F17" s="28">
        <f t="shared" si="0"/>
        <v>-785000000</v>
      </c>
      <c r="G17" s="28">
        <f t="shared" si="0"/>
        <v>-108987073</v>
      </c>
      <c r="H17" s="28">
        <f t="shared" si="0"/>
        <v>-67568139</v>
      </c>
      <c r="I17" s="28">
        <f t="shared" si="0"/>
        <v>-75871616</v>
      </c>
      <c r="J17" s="28">
        <f t="shared" si="0"/>
        <v>-252426828</v>
      </c>
      <c r="K17" s="28">
        <f t="shared" si="0"/>
        <v>-34024368</v>
      </c>
      <c r="L17" s="28">
        <f t="shared" si="0"/>
        <v>-66430539</v>
      </c>
      <c r="M17" s="28">
        <f t="shared" si="0"/>
        <v>-68391880</v>
      </c>
      <c r="N17" s="28">
        <f t="shared" si="0"/>
        <v>-168846787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-421273615</v>
      </c>
      <c r="X17" s="28">
        <f t="shared" si="0"/>
        <v>-392500002</v>
      </c>
      <c r="Y17" s="28">
        <f t="shared" si="0"/>
        <v>-28773613</v>
      </c>
      <c r="Z17" s="29">
        <f>+IF(X17&lt;&gt;0,+(Y17/X17)*100,0)</f>
        <v>7.3308567779319409</v>
      </c>
      <c r="AA17" s="30">
        <f>SUM(AA6:AA16)</f>
        <v>-785000000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-35716347</v>
      </c>
      <c r="F23" s="20">
        <v>35716347</v>
      </c>
      <c r="G23" s="36">
        <v>2976354</v>
      </c>
      <c r="H23" s="36"/>
      <c r="I23" s="36"/>
      <c r="J23" s="20">
        <v>2976354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2976354</v>
      </c>
      <c r="X23" s="20"/>
      <c r="Y23" s="36">
        <v>2976354</v>
      </c>
      <c r="Z23" s="37"/>
      <c r="AA23" s="38">
        <v>35716347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-35716347</v>
      </c>
      <c r="F27" s="28">
        <f t="shared" si="1"/>
        <v>35716347</v>
      </c>
      <c r="G27" s="28">
        <f t="shared" si="1"/>
        <v>2976354</v>
      </c>
      <c r="H27" s="28">
        <f t="shared" si="1"/>
        <v>0</v>
      </c>
      <c r="I27" s="28">
        <f t="shared" si="1"/>
        <v>0</v>
      </c>
      <c r="J27" s="28">
        <f t="shared" si="1"/>
        <v>2976354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2976354</v>
      </c>
      <c r="X27" s="28">
        <f t="shared" si="1"/>
        <v>0</v>
      </c>
      <c r="Y27" s="28">
        <f t="shared" si="1"/>
        <v>2976354</v>
      </c>
      <c r="Z27" s="29">
        <f>+IF(X27&lt;&gt;0,+(Y27/X27)*100,0)</f>
        <v>0</v>
      </c>
      <c r="AA27" s="30">
        <f>SUM(AA21:AA26)</f>
        <v>35716347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-655528518</v>
      </c>
      <c r="D38" s="32">
        <f>+D17+D27+D36</f>
        <v>0</v>
      </c>
      <c r="E38" s="33">
        <f t="shared" si="3"/>
        <v>-820716347</v>
      </c>
      <c r="F38" s="2">
        <f t="shared" si="3"/>
        <v>-749283653</v>
      </c>
      <c r="G38" s="2">
        <f t="shared" si="3"/>
        <v>-106010719</v>
      </c>
      <c r="H38" s="2">
        <f t="shared" si="3"/>
        <v>-67568139</v>
      </c>
      <c r="I38" s="2">
        <f t="shared" si="3"/>
        <v>-75871616</v>
      </c>
      <c r="J38" s="2">
        <f t="shared" si="3"/>
        <v>-249450474</v>
      </c>
      <c r="K38" s="2">
        <f t="shared" si="3"/>
        <v>-34024368</v>
      </c>
      <c r="L38" s="2">
        <f t="shared" si="3"/>
        <v>-66430539</v>
      </c>
      <c r="M38" s="2">
        <f t="shared" si="3"/>
        <v>-68391880</v>
      </c>
      <c r="N38" s="2">
        <f t="shared" si="3"/>
        <v>-168846787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-418297261</v>
      </c>
      <c r="X38" s="2">
        <f t="shared" si="3"/>
        <v>-392500002</v>
      </c>
      <c r="Y38" s="2">
        <f t="shared" si="3"/>
        <v>-25797259</v>
      </c>
      <c r="Z38" s="34">
        <f>+IF(X38&lt;&gt;0,+(Y38/X38)*100,0)</f>
        <v>6.5725500302035664</v>
      </c>
      <c r="AA38" s="35">
        <f>+AA17+AA27+AA36</f>
        <v>-749283653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-106010719</v>
      </c>
      <c r="I39" s="2">
        <f>+H40+I60</f>
        <v>-173578858</v>
      </c>
      <c r="J39" s="2">
        <f>+G39</f>
        <v>0</v>
      </c>
      <c r="K39" s="2">
        <f>+I40+K60</f>
        <v>-249450474</v>
      </c>
      <c r="L39" s="2">
        <f>+K40+L60</f>
        <v>-283474842</v>
      </c>
      <c r="M39" s="2">
        <f>+L40+M60</f>
        <v>-349905381</v>
      </c>
      <c r="N39" s="2">
        <f>+K39</f>
        <v>-249450474</v>
      </c>
      <c r="O39" s="2">
        <f>+M40+O60</f>
        <v>-418297261</v>
      </c>
      <c r="P39" s="2">
        <f>+O40+P60</f>
        <v>-418297261</v>
      </c>
      <c r="Q39" s="2">
        <f>+P40+Q60</f>
        <v>-418297261</v>
      </c>
      <c r="R39" s="2">
        <f>+O39</f>
        <v>-418297261</v>
      </c>
      <c r="S39" s="2">
        <f>+Q40+S60</f>
        <v>-418297261</v>
      </c>
      <c r="T39" s="2">
        <f>+S40+T60</f>
        <v>-418297261</v>
      </c>
      <c r="U39" s="2">
        <f>+T40+U60</f>
        <v>-418297261</v>
      </c>
      <c r="V39" s="2">
        <f>+S39</f>
        <v>-418297261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-655528518</v>
      </c>
      <c r="D40" s="43">
        <f t="shared" ref="D40:AA40" si="4">+D38+D39</f>
        <v>0</v>
      </c>
      <c r="E40" s="44">
        <f t="shared" si="4"/>
        <v>-820716347</v>
      </c>
      <c r="F40" s="45">
        <f t="shared" si="4"/>
        <v>-749283653</v>
      </c>
      <c r="G40" s="45">
        <f t="shared" si="4"/>
        <v>-106010719</v>
      </c>
      <c r="H40" s="45">
        <f t="shared" si="4"/>
        <v>-173578858</v>
      </c>
      <c r="I40" s="45">
        <f t="shared" si="4"/>
        <v>-249450474</v>
      </c>
      <c r="J40" s="45">
        <f>+I40</f>
        <v>-249450474</v>
      </c>
      <c r="K40" s="45">
        <f t="shared" si="4"/>
        <v>-283474842</v>
      </c>
      <c r="L40" s="45">
        <f t="shared" si="4"/>
        <v>-349905381</v>
      </c>
      <c r="M40" s="45">
        <f t="shared" si="4"/>
        <v>-418297261</v>
      </c>
      <c r="N40" s="45">
        <f>+M40</f>
        <v>-418297261</v>
      </c>
      <c r="O40" s="45">
        <f t="shared" si="4"/>
        <v>-418297261</v>
      </c>
      <c r="P40" s="45">
        <f t="shared" si="4"/>
        <v>-418297261</v>
      </c>
      <c r="Q40" s="45">
        <f t="shared" si="4"/>
        <v>-418297261</v>
      </c>
      <c r="R40" s="45">
        <f>+Q40</f>
        <v>-418297261</v>
      </c>
      <c r="S40" s="45">
        <f t="shared" si="4"/>
        <v>-418297261</v>
      </c>
      <c r="T40" s="45">
        <f t="shared" si="4"/>
        <v>-418297261</v>
      </c>
      <c r="U40" s="45">
        <f t="shared" si="4"/>
        <v>-418297261</v>
      </c>
      <c r="V40" s="45">
        <f>+U40</f>
        <v>-418297261</v>
      </c>
      <c r="W40" s="45">
        <f>+V40</f>
        <v>-418297261</v>
      </c>
      <c r="X40" s="45">
        <f t="shared" si="4"/>
        <v>-392500002</v>
      </c>
      <c r="Y40" s="45">
        <f t="shared" si="4"/>
        <v>-25797259</v>
      </c>
      <c r="Z40" s="46">
        <f>+IF(X40&lt;&gt;0,+(Y40/X40)*100,0)</f>
        <v>6.5725500302035664</v>
      </c>
      <c r="AA40" s="47">
        <f t="shared" si="4"/>
        <v>-749283653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-41524646</v>
      </c>
      <c r="F14" s="20">
        <v>-41524646</v>
      </c>
      <c r="G14" s="20">
        <v>-594229</v>
      </c>
      <c r="H14" s="20">
        <v>-313491</v>
      </c>
      <c r="I14" s="20">
        <v>-478319</v>
      </c>
      <c r="J14" s="20">
        <v>-1386039</v>
      </c>
      <c r="K14" s="20">
        <v>-427849</v>
      </c>
      <c r="L14" s="20">
        <v>-516878</v>
      </c>
      <c r="M14" s="20">
        <v>-417057</v>
      </c>
      <c r="N14" s="20">
        <v>-1361784</v>
      </c>
      <c r="O14" s="20"/>
      <c r="P14" s="20"/>
      <c r="Q14" s="20"/>
      <c r="R14" s="20"/>
      <c r="S14" s="20"/>
      <c r="T14" s="20"/>
      <c r="U14" s="20"/>
      <c r="V14" s="20"/>
      <c r="W14" s="20">
        <v>-2747823</v>
      </c>
      <c r="X14" s="20">
        <v>-20762347</v>
      </c>
      <c r="Y14" s="20">
        <v>18014524</v>
      </c>
      <c r="Z14" s="21">
        <v>-86.765354610439744</v>
      </c>
      <c r="AA14" s="22">
        <v>-41524646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-41524646</v>
      </c>
      <c r="F17" s="28">
        <f t="shared" si="0"/>
        <v>-41524646</v>
      </c>
      <c r="G17" s="28">
        <f t="shared" si="0"/>
        <v>-594229</v>
      </c>
      <c r="H17" s="28">
        <f t="shared" si="0"/>
        <v>-313491</v>
      </c>
      <c r="I17" s="28">
        <f t="shared" si="0"/>
        <v>-478319</v>
      </c>
      <c r="J17" s="28">
        <f t="shared" si="0"/>
        <v>-1386039</v>
      </c>
      <c r="K17" s="28">
        <f t="shared" si="0"/>
        <v>-427849</v>
      </c>
      <c r="L17" s="28">
        <f t="shared" si="0"/>
        <v>-516878</v>
      </c>
      <c r="M17" s="28">
        <f t="shared" si="0"/>
        <v>-417057</v>
      </c>
      <c r="N17" s="28">
        <f t="shared" si="0"/>
        <v>-1361784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-2747823</v>
      </c>
      <c r="X17" s="28">
        <f t="shared" si="0"/>
        <v>-20762347</v>
      </c>
      <c r="Y17" s="28">
        <f t="shared" si="0"/>
        <v>18014524</v>
      </c>
      <c r="Z17" s="29">
        <f>+IF(X17&lt;&gt;0,+(Y17/X17)*100,0)</f>
        <v>-86.765354610439744</v>
      </c>
      <c r="AA17" s="30">
        <f>SUM(AA6:AA16)</f>
        <v>-41524646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-41524646</v>
      </c>
      <c r="F38" s="2">
        <f t="shared" si="3"/>
        <v>-41524646</v>
      </c>
      <c r="G38" s="2">
        <f t="shared" si="3"/>
        <v>-594229</v>
      </c>
      <c r="H38" s="2">
        <f t="shared" si="3"/>
        <v>-313491</v>
      </c>
      <c r="I38" s="2">
        <f t="shared" si="3"/>
        <v>-478319</v>
      </c>
      <c r="J38" s="2">
        <f t="shared" si="3"/>
        <v>-1386039</v>
      </c>
      <c r="K38" s="2">
        <f t="shared" si="3"/>
        <v>-427849</v>
      </c>
      <c r="L38" s="2">
        <f t="shared" si="3"/>
        <v>-516878</v>
      </c>
      <c r="M38" s="2">
        <f t="shared" si="3"/>
        <v>-417057</v>
      </c>
      <c r="N38" s="2">
        <f t="shared" si="3"/>
        <v>-1361784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-2747823</v>
      </c>
      <c r="X38" s="2">
        <f t="shared" si="3"/>
        <v>-20762347</v>
      </c>
      <c r="Y38" s="2">
        <f t="shared" si="3"/>
        <v>18014524</v>
      </c>
      <c r="Z38" s="34">
        <f>+IF(X38&lt;&gt;0,+(Y38/X38)*100,0)</f>
        <v>-86.765354610439744</v>
      </c>
      <c r="AA38" s="35">
        <f>+AA17+AA27+AA36</f>
        <v>-41524646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-594229</v>
      </c>
      <c r="I39" s="2">
        <f>+H40+I60</f>
        <v>-907720</v>
      </c>
      <c r="J39" s="2">
        <f>+G39</f>
        <v>0</v>
      </c>
      <c r="K39" s="2">
        <f>+I40+K60</f>
        <v>-1386039</v>
      </c>
      <c r="L39" s="2">
        <f>+K40+L60</f>
        <v>-1813888</v>
      </c>
      <c r="M39" s="2">
        <f>+L40+M60</f>
        <v>-2330766</v>
      </c>
      <c r="N39" s="2">
        <f>+K39</f>
        <v>-1386039</v>
      </c>
      <c r="O39" s="2">
        <f>+M40+O60</f>
        <v>-2747823</v>
      </c>
      <c r="P39" s="2">
        <f>+O40+P60</f>
        <v>-2747823</v>
      </c>
      <c r="Q39" s="2">
        <f>+P40+Q60</f>
        <v>-2747823</v>
      </c>
      <c r="R39" s="2">
        <f>+O39</f>
        <v>-2747823</v>
      </c>
      <c r="S39" s="2">
        <f>+Q40+S60</f>
        <v>-2747823</v>
      </c>
      <c r="T39" s="2">
        <f>+S40+T60</f>
        <v>-2747823</v>
      </c>
      <c r="U39" s="2">
        <f>+T40+U60</f>
        <v>-2747823</v>
      </c>
      <c r="V39" s="2">
        <f>+S39</f>
        <v>-2747823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-41524646</v>
      </c>
      <c r="F40" s="45">
        <f t="shared" si="4"/>
        <v>-41524646</v>
      </c>
      <c r="G40" s="45">
        <f t="shared" si="4"/>
        <v>-594229</v>
      </c>
      <c r="H40" s="45">
        <f t="shared" si="4"/>
        <v>-907720</v>
      </c>
      <c r="I40" s="45">
        <f t="shared" si="4"/>
        <v>-1386039</v>
      </c>
      <c r="J40" s="45">
        <f>+I40</f>
        <v>-1386039</v>
      </c>
      <c r="K40" s="45">
        <f t="shared" si="4"/>
        <v>-1813888</v>
      </c>
      <c r="L40" s="45">
        <f t="shared" si="4"/>
        <v>-2330766</v>
      </c>
      <c r="M40" s="45">
        <f t="shared" si="4"/>
        <v>-2747823</v>
      </c>
      <c r="N40" s="45">
        <f>+M40</f>
        <v>-2747823</v>
      </c>
      <c r="O40" s="45">
        <f t="shared" si="4"/>
        <v>-2747823</v>
      </c>
      <c r="P40" s="45">
        <f t="shared" si="4"/>
        <v>-2747823</v>
      </c>
      <c r="Q40" s="45">
        <f t="shared" si="4"/>
        <v>-2747823</v>
      </c>
      <c r="R40" s="45">
        <f>+Q40</f>
        <v>-2747823</v>
      </c>
      <c r="S40" s="45">
        <f t="shared" si="4"/>
        <v>-2747823</v>
      </c>
      <c r="T40" s="45">
        <f t="shared" si="4"/>
        <v>-2747823</v>
      </c>
      <c r="U40" s="45">
        <f t="shared" si="4"/>
        <v>-2747823</v>
      </c>
      <c r="V40" s="45">
        <f>+U40</f>
        <v>-2747823</v>
      </c>
      <c r="W40" s="45">
        <f>+V40</f>
        <v>-2747823</v>
      </c>
      <c r="X40" s="45">
        <f t="shared" si="4"/>
        <v>-20762347</v>
      </c>
      <c r="Y40" s="45">
        <f t="shared" si="4"/>
        <v>18014524</v>
      </c>
      <c r="Z40" s="46">
        <f>+IF(X40&lt;&gt;0,+(Y40/X40)*100,0)</f>
        <v>-86.765354610439744</v>
      </c>
      <c r="AA40" s="47">
        <f t="shared" si="4"/>
        <v>-41524646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-14769306</v>
      </c>
      <c r="D14" s="18"/>
      <c r="E14" s="19">
        <v>25000000</v>
      </c>
      <c r="F14" s="20">
        <v>25000000</v>
      </c>
      <c r="G14" s="20">
        <v>-4173930</v>
      </c>
      <c r="H14" s="20"/>
      <c r="I14" s="20"/>
      <c r="J14" s="20">
        <v>-4173930</v>
      </c>
      <c r="K14" s="20">
        <v>-1064545</v>
      </c>
      <c r="L14" s="20">
        <v>-644826</v>
      </c>
      <c r="M14" s="20">
        <v>-4377917</v>
      </c>
      <c r="N14" s="20">
        <v>-6087288</v>
      </c>
      <c r="O14" s="20"/>
      <c r="P14" s="20"/>
      <c r="Q14" s="20"/>
      <c r="R14" s="20"/>
      <c r="S14" s="20"/>
      <c r="T14" s="20"/>
      <c r="U14" s="20"/>
      <c r="V14" s="20"/>
      <c r="W14" s="20">
        <v>-10261218</v>
      </c>
      <c r="X14" s="20">
        <v>12500004</v>
      </c>
      <c r="Y14" s="20">
        <v>-22761222</v>
      </c>
      <c r="Z14" s="21">
        <v>-182.08971773129034</v>
      </c>
      <c r="AA14" s="22">
        <v>25000000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-14769306</v>
      </c>
      <c r="D17" s="26">
        <f>SUM(D6:D16)</f>
        <v>0</v>
      </c>
      <c r="E17" s="27">
        <f t="shared" si="0"/>
        <v>25000000</v>
      </c>
      <c r="F17" s="28">
        <f t="shared" si="0"/>
        <v>25000000</v>
      </c>
      <c r="G17" s="28">
        <f t="shared" si="0"/>
        <v>-4173930</v>
      </c>
      <c r="H17" s="28">
        <f t="shared" si="0"/>
        <v>0</v>
      </c>
      <c r="I17" s="28">
        <f t="shared" si="0"/>
        <v>0</v>
      </c>
      <c r="J17" s="28">
        <f t="shared" si="0"/>
        <v>-4173930</v>
      </c>
      <c r="K17" s="28">
        <f t="shared" si="0"/>
        <v>-1064545</v>
      </c>
      <c r="L17" s="28">
        <f t="shared" si="0"/>
        <v>-644826</v>
      </c>
      <c r="M17" s="28">
        <f t="shared" si="0"/>
        <v>-4377917</v>
      </c>
      <c r="N17" s="28">
        <f t="shared" si="0"/>
        <v>-6087288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-10261218</v>
      </c>
      <c r="X17" s="28">
        <f t="shared" si="0"/>
        <v>12500004</v>
      </c>
      <c r="Y17" s="28">
        <f t="shared" si="0"/>
        <v>-22761222</v>
      </c>
      <c r="Z17" s="29">
        <f>+IF(X17&lt;&gt;0,+(Y17/X17)*100,0)</f>
        <v>-182.08971773129034</v>
      </c>
      <c r="AA17" s="30">
        <f>SUM(AA6:AA16)</f>
        <v>25000000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-14769306</v>
      </c>
      <c r="D38" s="32">
        <f>+D17+D27+D36</f>
        <v>0</v>
      </c>
      <c r="E38" s="33">
        <f t="shared" si="3"/>
        <v>25000000</v>
      </c>
      <c r="F38" s="2">
        <f t="shared" si="3"/>
        <v>25000000</v>
      </c>
      <c r="G38" s="2">
        <f t="shared" si="3"/>
        <v>-4173930</v>
      </c>
      <c r="H38" s="2">
        <f t="shared" si="3"/>
        <v>0</v>
      </c>
      <c r="I38" s="2">
        <f t="shared" si="3"/>
        <v>0</v>
      </c>
      <c r="J38" s="2">
        <f t="shared" si="3"/>
        <v>-4173930</v>
      </c>
      <c r="K38" s="2">
        <f t="shared" si="3"/>
        <v>-1064545</v>
      </c>
      <c r="L38" s="2">
        <f t="shared" si="3"/>
        <v>-644826</v>
      </c>
      <c r="M38" s="2">
        <f t="shared" si="3"/>
        <v>-4377917</v>
      </c>
      <c r="N38" s="2">
        <f t="shared" si="3"/>
        <v>-6087288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-10261218</v>
      </c>
      <c r="X38" s="2">
        <f t="shared" si="3"/>
        <v>12500004</v>
      </c>
      <c r="Y38" s="2">
        <f t="shared" si="3"/>
        <v>-22761222</v>
      </c>
      <c r="Z38" s="34">
        <f>+IF(X38&lt;&gt;0,+(Y38/X38)*100,0)</f>
        <v>-182.08971773129034</v>
      </c>
      <c r="AA38" s="35">
        <f>+AA17+AA27+AA36</f>
        <v>25000000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-4173930</v>
      </c>
      <c r="I39" s="2">
        <f>+H40+I60</f>
        <v>-4173930</v>
      </c>
      <c r="J39" s="2">
        <f>+G39</f>
        <v>0</v>
      </c>
      <c r="K39" s="2">
        <f>+I40+K60</f>
        <v>-4173930</v>
      </c>
      <c r="L39" s="2">
        <f>+K40+L60</f>
        <v>-5238475</v>
      </c>
      <c r="M39" s="2">
        <f>+L40+M60</f>
        <v>-5883301</v>
      </c>
      <c r="N39" s="2">
        <f>+K39</f>
        <v>-4173930</v>
      </c>
      <c r="O39" s="2">
        <f>+M40+O60</f>
        <v>-10261218</v>
      </c>
      <c r="P39" s="2">
        <f>+O40+P60</f>
        <v>-10261218</v>
      </c>
      <c r="Q39" s="2">
        <f>+P40+Q60</f>
        <v>-10261218</v>
      </c>
      <c r="R39" s="2">
        <f>+O39</f>
        <v>-10261218</v>
      </c>
      <c r="S39" s="2">
        <f>+Q40+S60</f>
        <v>-10261218</v>
      </c>
      <c r="T39" s="2">
        <f>+S40+T60</f>
        <v>-10261218</v>
      </c>
      <c r="U39" s="2">
        <f>+T40+U60</f>
        <v>-10261218</v>
      </c>
      <c r="V39" s="2">
        <f>+S39</f>
        <v>-10261218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-14769306</v>
      </c>
      <c r="D40" s="43">
        <f t="shared" ref="D40:AA40" si="4">+D38+D39</f>
        <v>0</v>
      </c>
      <c r="E40" s="44">
        <f t="shared" si="4"/>
        <v>25000000</v>
      </c>
      <c r="F40" s="45">
        <f t="shared" si="4"/>
        <v>25000000</v>
      </c>
      <c r="G40" s="45">
        <f t="shared" si="4"/>
        <v>-4173930</v>
      </c>
      <c r="H40" s="45">
        <f t="shared" si="4"/>
        <v>-4173930</v>
      </c>
      <c r="I40" s="45">
        <f t="shared" si="4"/>
        <v>-4173930</v>
      </c>
      <c r="J40" s="45">
        <f>+I40</f>
        <v>-4173930</v>
      </c>
      <c r="K40" s="45">
        <f t="shared" si="4"/>
        <v>-5238475</v>
      </c>
      <c r="L40" s="45">
        <f t="shared" si="4"/>
        <v>-5883301</v>
      </c>
      <c r="M40" s="45">
        <f t="shared" si="4"/>
        <v>-10261218</v>
      </c>
      <c r="N40" s="45">
        <f>+M40</f>
        <v>-10261218</v>
      </c>
      <c r="O40" s="45">
        <f t="shared" si="4"/>
        <v>-10261218</v>
      </c>
      <c r="P40" s="45">
        <f t="shared" si="4"/>
        <v>-10261218</v>
      </c>
      <c r="Q40" s="45">
        <f t="shared" si="4"/>
        <v>-10261218</v>
      </c>
      <c r="R40" s="45">
        <f>+Q40</f>
        <v>-10261218</v>
      </c>
      <c r="S40" s="45">
        <f t="shared" si="4"/>
        <v>-10261218</v>
      </c>
      <c r="T40" s="45">
        <f t="shared" si="4"/>
        <v>-10261218</v>
      </c>
      <c r="U40" s="45">
        <f t="shared" si="4"/>
        <v>-10261218</v>
      </c>
      <c r="V40" s="45">
        <f>+U40</f>
        <v>-10261218</v>
      </c>
      <c r="W40" s="45">
        <f>+V40</f>
        <v>-10261218</v>
      </c>
      <c r="X40" s="45">
        <f t="shared" si="4"/>
        <v>12500004</v>
      </c>
      <c r="Y40" s="45">
        <f t="shared" si="4"/>
        <v>-22761222</v>
      </c>
      <c r="Z40" s="46">
        <f>+IF(X40&lt;&gt;0,+(Y40/X40)*100,0)</f>
        <v>-182.08971773129034</v>
      </c>
      <c r="AA40" s="47">
        <f t="shared" si="4"/>
        <v>25000000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79760538</v>
      </c>
      <c r="D7" s="18"/>
      <c r="E7" s="19">
        <v>98949311</v>
      </c>
      <c r="F7" s="20">
        <v>98949311</v>
      </c>
      <c r="G7" s="20">
        <v>7100164</v>
      </c>
      <c r="H7" s="20">
        <v>9714573</v>
      </c>
      <c r="I7" s="20">
        <v>8326545</v>
      </c>
      <c r="J7" s="20">
        <v>25141282</v>
      </c>
      <c r="K7" s="20">
        <v>8483324</v>
      </c>
      <c r="L7" s="20">
        <v>10024345</v>
      </c>
      <c r="M7" s="20">
        <v>6898806</v>
      </c>
      <c r="N7" s="20">
        <v>25406475</v>
      </c>
      <c r="O7" s="20"/>
      <c r="P7" s="20"/>
      <c r="Q7" s="20"/>
      <c r="R7" s="20"/>
      <c r="S7" s="20"/>
      <c r="T7" s="20"/>
      <c r="U7" s="20"/>
      <c r="V7" s="20"/>
      <c r="W7" s="20">
        <v>50547757</v>
      </c>
      <c r="X7" s="20">
        <v>49474656</v>
      </c>
      <c r="Y7" s="20">
        <v>1073101</v>
      </c>
      <c r="Z7" s="21">
        <v>2.168991331642609</v>
      </c>
      <c r="AA7" s="22">
        <v>98949311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2939964</v>
      </c>
      <c r="F8" s="20">
        <v>2939964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1469982</v>
      </c>
      <c r="Y8" s="20">
        <v>-1469982</v>
      </c>
      <c r="Z8" s="21">
        <v>-100</v>
      </c>
      <c r="AA8" s="22">
        <v>2939964</v>
      </c>
    </row>
    <row r="9" spans="1:27" ht="13.5" x14ac:dyDescent="0.25">
      <c r="A9" s="23" t="s">
        <v>37</v>
      </c>
      <c r="B9" s="17" t="s">
        <v>6</v>
      </c>
      <c r="C9" s="18">
        <v>66066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20051406</v>
      </c>
      <c r="D10" s="18"/>
      <c r="E10" s="19">
        <v>15500000</v>
      </c>
      <c r="F10" s="20">
        <v>15500000</v>
      </c>
      <c r="G10" s="20"/>
      <c r="H10" s="20"/>
      <c r="I10" s="20">
        <v>7008</v>
      </c>
      <c r="J10" s="20">
        <v>7008</v>
      </c>
      <c r="K10" s="20"/>
      <c r="L10" s="20">
        <v>27617</v>
      </c>
      <c r="M10" s="20">
        <v>5899</v>
      </c>
      <c r="N10" s="20">
        <v>33516</v>
      </c>
      <c r="O10" s="20"/>
      <c r="P10" s="20"/>
      <c r="Q10" s="20"/>
      <c r="R10" s="20"/>
      <c r="S10" s="20"/>
      <c r="T10" s="20"/>
      <c r="U10" s="20"/>
      <c r="V10" s="20"/>
      <c r="W10" s="20">
        <v>40524</v>
      </c>
      <c r="X10" s="20">
        <v>7750002</v>
      </c>
      <c r="Y10" s="20">
        <v>-7709478</v>
      </c>
      <c r="Z10" s="21">
        <v>-99.477109812358748</v>
      </c>
      <c r="AA10" s="22">
        <v>15500000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-25859836</v>
      </c>
      <c r="D14" s="18"/>
      <c r="E14" s="19">
        <v>-114906037</v>
      </c>
      <c r="F14" s="20">
        <v>-114906037</v>
      </c>
      <c r="G14" s="20"/>
      <c r="H14" s="20"/>
      <c r="I14" s="20">
        <v>-155345</v>
      </c>
      <c r="J14" s="20">
        <v>-155345</v>
      </c>
      <c r="K14" s="20">
        <v>-54600</v>
      </c>
      <c r="L14" s="20">
        <v>-4213551</v>
      </c>
      <c r="M14" s="20">
        <v>-4300479</v>
      </c>
      <c r="N14" s="20">
        <v>-8568630</v>
      </c>
      <c r="O14" s="20"/>
      <c r="P14" s="20"/>
      <c r="Q14" s="20"/>
      <c r="R14" s="20"/>
      <c r="S14" s="20"/>
      <c r="T14" s="20"/>
      <c r="U14" s="20"/>
      <c r="V14" s="20"/>
      <c r="W14" s="20">
        <v>-8723975</v>
      </c>
      <c r="X14" s="20">
        <v>-57453018</v>
      </c>
      <c r="Y14" s="20">
        <v>48729043</v>
      </c>
      <c r="Z14" s="21">
        <v>-84.815462609814503</v>
      </c>
      <c r="AA14" s="22">
        <v>-114906037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74018174</v>
      </c>
      <c r="D17" s="26">
        <f>SUM(D6:D16)</f>
        <v>0</v>
      </c>
      <c r="E17" s="27">
        <f t="shared" si="0"/>
        <v>2483238</v>
      </c>
      <c r="F17" s="28">
        <f t="shared" si="0"/>
        <v>2483238</v>
      </c>
      <c r="G17" s="28">
        <f t="shared" si="0"/>
        <v>7100164</v>
      </c>
      <c r="H17" s="28">
        <f t="shared" si="0"/>
        <v>9714573</v>
      </c>
      <c r="I17" s="28">
        <f t="shared" si="0"/>
        <v>8178208</v>
      </c>
      <c r="J17" s="28">
        <f t="shared" si="0"/>
        <v>24992945</v>
      </c>
      <c r="K17" s="28">
        <f t="shared" si="0"/>
        <v>8428724</v>
      </c>
      <c r="L17" s="28">
        <f t="shared" si="0"/>
        <v>5838411</v>
      </c>
      <c r="M17" s="28">
        <f t="shared" si="0"/>
        <v>2604226</v>
      </c>
      <c r="N17" s="28">
        <f t="shared" si="0"/>
        <v>16871361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41864306</v>
      </c>
      <c r="X17" s="28">
        <f t="shared" si="0"/>
        <v>1241622</v>
      </c>
      <c r="Y17" s="28">
        <f t="shared" si="0"/>
        <v>40622684</v>
      </c>
      <c r="Z17" s="29">
        <f>+IF(X17&lt;&gt;0,+(Y17/X17)*100,0)</f>
        <v>3271.7432519720169</v>
      </c>
      <c r="AA17" s="30">
        <f>SUM(AA6:AA16)</f>
        <v>2483238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-17086746</v>
      </c>
      <c r="D26" s="18"/>
      <c r="E26" s="19">
        <v>-20700000</v>
      </c>
      <c r="F26" s="20">
        <v>-20700000</v>
      </c>
      <c r="G26" s="20"/>
      <c r="H26" s="20"/>
      <c r="I26" s="20"/>
      <c r="J26" s="20"/>
      <c r="K26" s="20"/>
      <c r="L26" s="20">
        <v>-1057695</v>
      </c>
      <c r="M26" s="20"/>
      <c r="N26" s="20">
        <v>-1057695</v>
      </c>
      <c r="O26" s="20"/>
      <c r="P26" s="20"/>
      <c r="Q26" s="20"/>
      <c r="R26" s="20"/>
      <c r="S26" s="20"/>
      <c r="T26" s="20"/>
      <c r="U26" s="20"/>
      <c r="V26" s="20"/>
      <c r="W26" s="20">
        <v>-1057695</v>
      </c>
      <c r="X26" s="20">
        <v>-10350000</v>
      </c>
      <c r="Y26" s="20">
        <v>9292305</v>
      </c>
      <c r="Z26" s="21">
        <v>-89.780724637681161</v>
      </c>
      <c r="AA26" s="22">
        <v>-20700000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-17086746</v>
      </c>
      <c r="D27" s="26">
        <f>SUM(D21:D26)</f>
        <v>0</v>
      </c>
      <c r="E27" s="27">
        <f t="shared" si="1"/>
        <v>-20700000</v>
      </c>
      <c r="F27" s="28">
        <f t="shared" si="1"/>
        <v>-20700000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-1057695</v>
      </c>
      <c r="M27" s="28">
        <f t="shared" si="1"/>
        <v>0</v>
      </c>
      <c r="N27" s="28">
        <f t="shared" si="1"/>
        <v>-1057695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-1057695</v>
      </c>
      <c r="X27" s="28">
        <f t="shared" si="1"/>
        <v>-10350000</v>
      </c>
      <c r="Y27" s="28">
        <f t="shared" si="1"/>
        <v>9292305</v>
      </c>
      <c r="Z27" s="29">
        <f>+IF(X27&lt;&gt;0,+(Y27/X27)*100,0)</f>
        <v>-89.780724637681161</v>
      </c>
      <c r="AA27" s="30">
        <f>SUM(AA21:AA26)</f>
        <v>-20700000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56931428</v>
      </c>
      <c r="D38" s="32">
        <f>+D17+D27+D36</f>
        <v>0</v>
      </c>
      <c r="E38" s="33">
        <f t="shared" si="3"/>
        <v>-18216762</v>
      </c>
      <c r="F38" s="2">
        <f t="shared" si="3"/>
        <v>-18216762</v>
      </c>
      <c r="G38" s="2">
        <f t="shared" si="3"/>
        <v>7100164</v>
      </c>
      <c r="H38" s="2">
        <f t="shared" si="3"/>
        <v>9714573</v>
      </c>
      <c r="I38" s="2">
        <f t="shared" si="3"/>
        <v>8178208</v>
      </c>
      <c r="J38" s="2">
        <f t="shared" si="3"/>
        <v>24992945</v>
      </c>
      <c r="K38" s="2">
        <f t="shared" si="3"/>
        <v>8428724</v>
      </c>
      <c r="L38" s="2">
        <f t="shared" si="3"/>
        <v>4780716</v>
      </c>
      <c r="M38" s="2">
        <f t="shared" si="3"/>
        <v>2604226</v>
      </c>
      <c r="N38" s="2">
        <f t="shared" si="3"/>
        <v>15813666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40806611</v>
      </c>
      <c r="X38" s="2">
        <f t="shared" si="3"/>
        <v>-9108378</v>
      </c>
      <c r="Y38" s="2">
        <f t="shared" si="3"/>
        <v>49914989</v>
      </c>
      <c r="Z38" s="34">
        <f>+IF(X38&lt;&gt;0,+(Y38/X38)*100,0)</f>
        <v>-548.01183042688831</v>
      </c>
      <c r="AA38" s="35">
        <f>+AA17+AA27+AA36</f>
        <v>-18216762</v>
      </c>
    </row>
    <row r="39" spans="1:27" ht="13.5" x14ac:dyDescent="0.25">
      <c r="A39" s="23" t="s">
        <v>61</v>
      </c>
      <c r="B39" s="17"/>
      <c r="C39" s="32">
        <v>32991802</v>
      </c>
      <c r="D39" s="32"/>
      <c r="E39" s="33"/>
      <c r="F39" s="2"/>
      <c r="G39" s="2">
        <v>79004403</v>
      </c>
      <c r="H39" s="2">
        <f>+G40+H60</f>
        <v>86104567</v>
      </c>
      <c r="I39" s="2">
        <f>+H40+I60</f>
        <v>103337069</v>
      </c>
      <c r="J39" s="2">
        <f>+G39</f>
        <v>79004403</v>
      </c>
      <c r="K39" s="2">
        <f>+I40+K60</f>
        <v>111515277</v>
      </c>
      <c r="L39" s="2">
        <f>+K40+L60</f>
        <v>119944001</v>
      </c>
      <c r="M39" s="2">
        <f>+L40+M60</f>
        <v>124724717</v>
      </c>
      <c r="N39" s="2">
        <f>+K39</f>
        <v>111515277</v>
      </c>
      <c r="O39" s="2">
        <f>+M40+O60</f>
        <v>127328943</v>
      </c>
      <c r="P39" s="2">
        <f>+O40+P60</f>
        <v>127328943</v>
      </c>
      <c r="Q39" s="2">
        <f>+P40+Q60</f>
        <v>127328943</v>
      </c>
      <c r="R39" s="2">
        <f>+O39</f>
        <v>127328943</v>
      </c>
      <c r="S39" s="2">
        <f>+Q40+S60</f>
        <v>127328943</v>
      </c>
      <c r="T39" s="2">
        <f>+S40+T60</f>
        <v>127328943</v>
      </c>
      <c r="U39" s="2">
        <f>+T40+U60</f>
        <v>127328943</v>
      </c>
      <c r="V39" s="2">
        <f>+S39</f>
        <v>127328943</v>
      </c>
      <c r="W39" s="2">
        <f>+G39</f>
        <v>79004403</v>
      </c>
      <c r="X39" s="2"/>
      <c r="Y39" s="2">
        <f>+W39-X39</f>
        <v>79004403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89923230</v>
      </c>
      <c r="D40" s="43">
        <f t="shared" ref="D40:AA40" si="4">+D38+D39</f>
        <v>0</v>
      </c>
      <c r="E40" s="44">
        <f t="shared" si="4"/>
        <v>-18216762</v>
      </c>
      <c r="F40" s="45">
        <f t="shared" si="4"/>
        <v>-18216762</v>
      </c>
      <c r="G40" s="45">
        <f t="shared" si="4"/>
        <v>86104567</v>
      </c>
      <c r="H40" s="45">
        <f t="shared" si="4"/>
        <v>95819140</v>
      </c>
      <c r="I40" s="45">
        <f t="shared" si="4"/>
        <v>111515277</v>
      </c>
      <c r="J40" s="45">
        <f>+I40</f>
        <v>111515277</v>
      </c>
      <c r="K40" s="45">
        <f t="shared" si="4"/>
        <v>119944001</v>
      </c>
      <c r="L40" s="45">
        <f t="shared" si="4"/>
        <v>124724717</v>
      </c>
      <c r="M40" s="45">
        <f t="shared" si="4"/>
        <v>127328943</v>
      </c>
      <c r="N40" s="45">
        <f>+M40</f>
        <v>127328943</v>
      </c>
      <c r="O40" s="45">
        <f t="shared" si="4"/>
        <v>127328943</v>
      </c>
      <c r="P40" s="45">
        <f t="shared" si="4"/>
        <v>127328943</v>
      </c>
      <c r="Q40" s="45">
        <f t="shared" si="4"/>
        <v>127328943</v>
      </c>
      <c r="R40" s="45">
        <f>+Q40</f>
        <v>127328943</v>
      </c>
      <c r="S40" s="45">
        <f t="shared" si="4"/>
        <v>127328943</v>
      </c>
      <c r="T40" s="45">
        <f t="shared" si="4"/>
        <v>127328943</v>
      </c>
      <c r="U40" s="45">
        <f t="shared" si="4"/>
        <v>127328943</v>
      </c>
      <c r="V40" s="45">
        <f>+U40</f>
        <v>127328943</v>
      </c>
      <c r="W40" s="45">
        <f>+V40</f>
        <v>127328943</v>
      </c>
      <c r="X40" s="45">
        <f t="shared" si="4"/>
        <v>-9108378</v>
      </c>
      <c r="Y40" s="45">
        <f t="shared" si="4"/>
        <v>128919392</v>
      </c>
      <c r="Z40" s="46">
        <f>+IF(X40&lt;&gt;0,+(Y40/X40)*100,0)</f>
        <v>-1415.3935201196086</v>
      </c>
      <c r="AA40" s="47">
        <f t="shared" si="4"/>
        <v>-18216762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79004403</v>
      </c>
      <c r="I60">
        <v>7517929</v>
      </c>
      <c r="J60">
        <v>79004403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60ECA07-8B71-433B-8B1A-5940B62C742B}"/>
</file>

<file path=customXml/itemProps2.xml><?xml version="1.0" encoding="utf-8"?>
<ds:datastoreItem xmlns:ds="http://schemas.openxmlformats.org/officeDocument/2006/customXml" ds:itemID="{3662F2E9-94EC-4B08-9601-94630ADE9033}"/>
</file>

<file path=customXml/itemProps3.xml><?xml version="1.0" encoding="utf-8"?>
<ds:datastoreItem xmlns:ds="http://schemas.openxmlformats.org/officeDocument/2006/customXml" ds:itemID="{E186BBBD-96CB-4685-8926-F8508B0E05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2024-03-06T09:09:54Z</dcterms:created>
  <dcterms:modified xsi:type="dcterms:W3CDTF">2024-03-06T09:22:31Z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